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gun50\Desktop\Julia\Supplementary Files\"/>
    </mc:Choice>
  </mc:AlternateContent>
  <xr:revisionPtr revIDLastSave="0" documentId="13_ncr:1_{9007828D-A89C-4864-92BA-C4FD5EB160B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Table D1 - Data" sheetId="17" r:id="rId1"/>
    <sheet name="Table D2 - Standards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5" l="1"/>
  <c r="F17" i="15"/>
  <c r="C17" i="15"/>
  <c r="B17" i="15"/>
</calcChain>
</file>

<file path=xl/sharedStrings.xml><?xml version="1.0" encoding="utf-8"?>
<sst xmlns="http://schemas.openxmlformats.org/spreadsheetml/2006/main" count="377" uniqueCount="204">
  <si>
    <t>RGR1-D05-002</t>
  </si>
  <si>
    <t>RGR1-D08-002</t>
  </si>
  <si>
    <t>RGR1-D08-003</t>
  </si>
  <si>
    <t>RGR1-D13-002</t>
  </si>
  <si>
    <t>RGR1-D15-001</t>
  </si>
  <si>
    <t>RGR1-D16-003</t>
  </si>
  <si>
    <t>Rb</t>
  </si>
  <si>
    <t>Sr</t>
  </si>
  <si>
    <t>Sm</t>
  </si>
  <si>
    <t>Nd</t>
  </si>
  <si>
    <t>Sample</t>
  </si>
  <si>
    <t>Lithology</t>
  </si>
  <si>
    <t>Pb</t>
  </si>
  <si>
    <t>Th</t>
  </si>
  <si>
    <t>U</t>
  </si>
  <si>
    <t>error (2σ)</t>
  </si>
  <si>
    <t>εNd</t>
  </si>
  <si>
    <t>208 pg</t>
  </si>
  <si>
    <t>112 pg</t>
  </si>
  <si>
    <t>Blanks during analyzes:</t>
  </si>
  <si>
    <t>RGR1-D08-004</t>
  </si>
  <si>
    <t>RGR1-D13-004</t>
  </si>
  <si>
    <t>RGR1-D05-001</t>
  </si>
  <si>
    <t>RGR1-D16-001</t>
  </si>
  <si>
    <t>picro-basalt</t>
  </si>
  <si>
    <t>trachybasalt</t>
  </si>
  <si>
    <t>trachyandesite</t>
  </si>
  <si>
    <t>trachyte</t>
  </si>
  <si>
    <t>MnO</t>
  </si>
  <si>
    <t>MgO</t>
  </si>
  <si>
    <t>CaO</t>
  </si>
  <si>
    <t>Loi</t>
  </si>
  <si>
    <t>Total</t>
  </si>
  <si>
    <t>Li</t>
  </si>
  <si>
    <t>Sc</t>
  </si>
  <si>
    <t>V</t>
  </si>
  <si>
    <t>bdl</t>
  </si>
  <si>
    <t>Cr</t>
  </si>
  <si>
    <t>Co</t>
  </si>
  <si>
    <t>Ni</t>
  </si>
  <si>
    <t>Cu</t>
  </si>
  <si>
    <t>Zn</t>
  </si>
  <si>
    <t>Y</t>
  </si>
  <si>
    <t>Zr</t>
  </si>
  <si>
    <t>Nb</t>
  </si>
  <si>
    <t>Cs</t>
  </si>
  <si>
    <t>Ba</t>
  </si>
  <si>
    <t>La</t>
  </si>
  <si>
    <t>Ce</t>
  </si>
  <si>
    <t>Pr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</si>
  <si>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</si>
  <si>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</si>
  <si>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</si>
  <si>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</si>
  <si>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</si>
  <si>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</si>
  <si>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</si>
  <si>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</si>
  <si>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</si>
  <si>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</si>
  <si>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-</t>
  </si>
  <si>
    <t>Obs:</t>
  </si>
  <si>
    <t>Analysed by XRF (fused glass disks), results in wt%</t>
  </si>
  <si>
    <t>Analysed by XRF (pressed powder pellets), results in ppm</t>
  </si>
  <si>
    <t>Analysed by ICP-MS, results in ppm</t>
  </si>
  <si>
    <t>Sr, Pb, Nd isotope analysis</t>
  </si>
  <si>
    <t>Bdl=below detection limit</t>
  </si>
  <si>
    <t>JB-1A</t>
  </si>
  <si>
    <t>JG-1A</t>
  </si>
  <si>
    <t>XRF analysis</t>
  </si>
  <si>
    <t>σ</t>
  </si>
  <si>
    <r>
      <t>SiO</t>
    </r>
    <r>
      <rPr>
        <b/>
        <vertAlign val="subscript"/>
        <sz val="11"/>
        <rFont val="Arial"/>
        <family val="2"/>
      </rPr>
      <t xml:space="preserve">2 </t>
    </r>
  </si>
  <si>
    <r>
      <t>TiO</t>
    </r>
    <r>
      <rPr>
        <b/>
        <vertAlign val="subscript"/>
        <sz val="11"/>
        <rFont val="Arial"/>
        <family val="2"/>
      </rPr>
      <t>2</t>
    </r>
  </si>
  <si>
    <r>
      <t>Al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O</t>
    </r>
    <r>
      <rPr>
        <b/>
        <vertAlign val="subscript"/>
        <sz val="11"/>
        <rFont val="Arial"/>
        <family val="2"/>
      </rPr>
      <t>3</t>
    </r>
  </si>
  <si>
    <r>
      <t>Fe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O</t>
    </r>
    <r>
      <rPr>
        <b/>
        <vertAlign val="subscript"/>
        <sz val="11"/>
        <rFont val="Arial"/>
        <family val="2"/>
      </rPr>
      <t>3</t>
    </r>
  </si>
  <si>
    <r>
      <t>Na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O</t>
    </r>
  </si>
  <si>
    <r>
      <t>K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O</t>
    </r>
  </si>
  <si>
    <r>
      <t>P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O</t>
    </r>
    <r>
      <rPr>
        <b/>
        <vertAlign val="subscript"/>
        <sz val="11"/>
        <rFont val="Arial"/>
        <family val="2"/>
      </rPr>
      <t>5</t>
    </r>
  </si>
  <si>
    <r>
      <t>87</t>
    </r>
    <r>
      <rPr>
        <b/>
        <sz val="11"/>
        <rFont val="Arial"/>
        <family val="2"/>
      </rPr>
      <t>Sr/</t>
    </r>
    <r>
      <rPr>
        <b/>
        <vertAlign val="superscript"/>
        <sz val="11"/>
        <rFont val="Arial"/>
        <family val="2"/>
      </rPr>
      <t>86</t>
    </r>
    <r>
      <rPr>
        <b/>
        <sz val="11"/>
        <rFont val="Arial"/>
        <family val="2"/>
      </rPr>
      <t>Sr</t>
    </r>
  </si>
  <si>
    <r>
      <t>87</t>
    </r>
    <r>
      <rPr>
        <b/>
        <sz val="11"/>
        <rFont val="Arial"/>
        <family val="2"/>
      </rPr>
      <t>Sr/</t>
    </r>
    <r>
      <rPr>
        <b/>
        <vertAlign val="superscript"/>
        <sz val="11"/>
        <rFont val="Arial"/>
        <family val="2"/>
      </rPr>
      <t>86</t>
    </r>
    <r>
      <rPr>
        <b/>
        <sz val="11"/>
        <rFont val="Arial"/>
        <family val="2"/>
      </rPr>
      <t>Sr</t>
    </r>
    <r>
      <rPr>
        <b/>
        <vertAlign val="subscript"/>
        <sz val="11"/>
        <rFont val="Arial"/>
        <family val="2"/>
      </rPr>
      <t>46.86 Ma</t>
    </r>
  </si>
  <si>
    <r>
      <t>87</t>
    </r>
    <r>
      <rPr>
        <b/>
        <sz val="11"/>
        <rFont val="Arial"/>
        <family val="2"/>
      </rPr>
      <t>Rb/</t>
    </r>
    <r>
      <rPr>
        <b/>
        <vertAlign val="superscript"/>
        <sz val="11"/>
        <rFont val="Arial"/>
        <family val="2"/>
      </rPr>
      <t>86</t>
    </r>
    <r>
      <rPr>
        <b/>
        <sz val="11"/>
        <rFont val="Arial"/>
        <family val="2"/>
      </rPr>
      <t>Sr</t>
    </r>
    <r>
      <rPr>
        <b/>
        <vertAlign val="superscript"/>
        <sz val="11"/>
        <rFont val="Arial"/>
        <family val="2"/>
      </rPr>
      <t>c</t>
    </r>
  </si>
  <si>
    <r>
      <t>206</t>
    </r>
    <r>
      <rPr>
        <b/>
        <sz val="11"/>
        <rFont val="Arial"/>
        <family val="2"/>
      </rPr>
      <t>Pb/</t>
    </r>
    <r>
      <rPr>
        <b/>
        <vertAlign val="superscript"/>
        <sz val="11"/>
        <rFont val="Arial"/>
        <family val="2"/>
      </rPr>
      <t>204</t>
    </r>
    <r>
      <rPr>
        <b/>
        <sz val="11"/>
        <rFont val="Arial"/>
        <family val="2"/>
      </rPr>
      <t>Pb</t>
    </r>
  </si>
  <si>
    <r>
      <t>207</t>
    </r>
    <r>
      <rPr>
        <b/>
        <sz val="11"/>
        <rFont val="Arial"/>
        <family val="2"/>
      </rPr>
      <t>Pb/</t>
    </r>
    <r>
      <rPr>
        <b/>
        <vertAlign val="superscript"/>
        <sz val="11"/>
        <rFont val="Arial"/>
        <family val="2"/>
      </rPr>
      <t>204</t>
    </r>
    <r>
      <rPr>
        <b/>
        <sz val="11"/>
        <rFont val="Arial"/>
        <family val="2"/>
      </rPr>
      <t>Pb</t>
    </r>
  </si>
  <si>
    <r>
      <t>208</t>
    </r>
    <r>
      <rPr>
        <b/>
        <sz val="11"/>
        <rFont val="Arial"/>
        <family val="2"/>
      </rPr>
      <t>Pb/</t>
    </r>
    <r>
      <rPr>
        <b/>
        <vertAlign val="superscript"/>
        <sz val="11"/>
        <rFont val="Arial"/>
        <family val="2"/>
      </rPr>
      <t>204</t>
    </r>
    <r>
      <rPr>
        <b/>
        <sz val="11"/>
        <rFont val="Arial"/>
        <family val="2"/>
      </rPr>
      <t>Pb</t>
    </r>
  </si>
  <si>
    <r>
      <t>206</t>
    </r>
    <r>
      <rPr>
        <b/>
        <sz val="11"/>
        <rFont val="Arial"/>
        <family val="2"/>
      </rPr>
      <t>Pb/</t>
    </r>
    <r>
      <rPr>
        <b/>
        <vertAlign val="superscript"/>
        <sz val="11"/>
        <rFont val="Arial"/>
        <family val="2"/>
      </rPr>
      <t>204</t>
    </r>
    <r>
      <rPr>
        <b/>
        <sz val="11"/>
        <rFont val="Arial"/>
        <family val="2"/>
      </rPr>
      <t>Pb</t>
    </r>
    <r>
      <rPr>
        <b/>
        <vertAlign val="subscript"/>
        <sz val="11"/>
        <rFont val="Arial"/>
        <family val="2"/>
      </rPr>
      <t>46.86 Ma</t>
    </r>
  </si>
  <si>
    <r>
      <t>207</t>
    </r>
    <r>
      <rPr>
        <b/>
        <sz val="11"/>
        <rFont val="Arial"/>
        <family val="2"/>
      </rPr>
      <t>Pb/</t>
    </r>
    <r>
      <rPr>
        <b/>
        <vertAlign val="superscript"/>
        <sz val="11"/>
        <rFont val="Arial"/>
        <family val="2"/>
      </rPr>
      <t>204</t>
    </r>
    <r>
      <rPr>
        <b/>
        <sz val="11"/>
        <rFont val="Arial"/>
        <family val="2"/>
      </rPr>
      <t>Pb</t>
    </r>
    <r>
      <rPr>
        <b/>
        <vertAlign val="subscript"/>
        <sz val="11"/>
        <rFont val="Arial"/>
        <family val="2"/>
      </rPr>
      <t>46.86 Ma</t>
    </r>
  </si>
  <si>
    <r>
      <t>208</t>
    </r>
    <r>
      <rPr>
        <b/>
        <sz val="11"/>
        <rFont val="Arial"/>
        <family val="2"/>
      </rPr>
      <t>Pb/</t>
    </r>
    <r>
      <rPr>
        <b/>
        <vertAlign val="superscript"/>
        <sz val="11"/>
        <rFont val="Arial"/>
        <family val="2"/>
      </rPr>
      <t>204</t>
    </r>
    <r>
      <rPr>
        <b/>
        <sz val="11"/>
        <rFont val="Arial"/>
        <family val="2"/>
      </rPr>
      <t>Pb</t>
    </r>
    <r>
      <rPr>
        <b/>
        <vertAlign val="subscript"/>
        <sz val="11"/>
        <rFont val="Arial"/>
        <family val="2"/>
      </rPr>
      <t>46.86 Ma</t>
    </r>
  </si>
  <si>
    <r>
      <rPr>
        <b/>
        <vertAlign val="superscript"/>
        <sz val="11"/>
        <rFont val="Arial"/>
        <family val="2"/>
      </rPr>
      <t>232</t>
    </r>
    <r>
      <rPr>
        <b/>
        <sz val="11"/>
        <rFont val="Arial"/>
        <family val="2"/>
      </rPr>
      <t>Th/</t>
    </r>
    <r>
      <rPr>
        <b/>
        <vertAlign val="superscript"/>
        <sz val="11"/>
        <rFont val="Arial"/>
        <family val="2"/>
      </rPr>
      <t>238</t>
    </r>
    <r>
      <rPr>
        <b/>
        <sz val="11"/>
        <rFont val="Arial"/>
        <family val="2"/>
      </rPr>
      <t>U</t>
    </r>
    <r>
      <rPr>
        <b/>
        <vertAlign val="superscript"/>
        <sz val="11"/>
        <rFont val="Arial"/>
        <family val="2"/>
      </rPr>
      <t>c</t>
    </r>
  </si>
  <si>
    <r>
      <rPr>
        <b/>
        <vertAlign val="superscript"/>
        <sz val="11"/>
        <rFont val="Arial"/>
        <family val="2"/>
      </rPr>
      <t>143</t>
    </r>
    <r>
      <rPr>
        <b/>
        <sz val="11"/>
        <rFont val="Arial"/>
        <family val="2"/>
      </rPr>
      <t>Nd/</t>
    </r>
    <r>
      <rPr>
        <b/>
        <vertAlign val="superscript"/>
        <sz val="11"/>
        <rFont val="Arial"/>
        <family val="2"/>
      </rPr>
      <t>144</t>
    </r>
    <r>
      <rPr>
        <b/>
        <sz val="11"/>
        <rFont val="Arial"/>
        <family val="2"/>
      </rPr>
      <t>Nd</t>
    </r>
  </si>
  <si>
    <r>
      <t>143</t>
    </r>
    <r>
      <rPr>
        <b/>
        <sz val="11"/>
        <rFont val="Arial"/>
        <family val="2"/>
      </rPr>
      <t>Nd/</t>
    </r>
    <r>
      <rPr>
        <b/>
        <vertAlign val="superscript"/>
        <sz val="11"/>
        <rFont val="Arial"/>
        <family val="2"/>
      </rPr>
      <t>144</t>
    </r>
    <r>
      <rPr>
        <b/>
        <sz val="11"/>
        <rFont val="Arial"/>
        <family val="2"/>
      </rPr>
      <t>Nd</t>
    </r>
    <r>
      <rPr>
        <b/>
        <vertAlign val="subscript"/>
        <sz val="11"/>
        <rFont val="Arial"/>
        <family val="2"/>
      </rPr>
      <t>46.86 Ma</t>
    </r>
  </si>
  <si>
    <r>
      <t>147</t>
    </r>
    <r>
      <rPr>
        <b/>
        <sz val="11"/>
        <rFont val="Arial"/>
        <family val="2"/>
      </rPr>
      <t>Sm/</t>
    </r>
    <r>
      <rPr>
        <b/>
        <vertAlign val="superscript"/>
        <sz val="11"/>
        <rFont val="Arial"/>
        <family val="2"/>
      </rPr>
      <t>144</t>
    </r>
    <r>
      <rPr>
        <b/>
        <sz val="11"/>
        <rFont val="Arial"/>
        <family val="2"/>
      </rPr>
      <t>Nd</t>
    </r>
    <r>
      <rPr>
        <b/>
        <vertAlign val="superscript"/>
        <sz val="11"/>
        <rFont val="Arial"/>
        <family val="2"/>
      </rPr>
      <t>c</t>
    </r>
  </si>
  <si>
    <r>
      <t>T</t>
    </r>
    <r>
      <rPr>
        <b/>
        <vertAlign val="subscript"/>
        <sz val="11"/>
        <rFont val="Arial"/>
        <family val="2"/>
      </rPr>
      <t xml:space="preserve">DM </t>
    </r>
    <r>
      <rPr>
        <b/>
        <sz val="11"/>
        <rFont val="Arial"/>
        <family val="2"/>
      </rPr>
      <t>(Ma)</t>
    </r>
  </si>
  <si>
    <r>
      <rPr>
        <b/>
        <sz val="11"/>
        <rFont val="Arial"/>
        <family val="2"/>
      </rPr>
      <t>εNd</t>
    </r>
    <r>
      <rPr>
        <b/>
        <vertAlign val="subscript"/>
        <sz val="11"/>
        <rFont val="Arial"/>
        <family val="2"/>
      </rPr>
      <t>TDM</t>
    </r>
  </si>
  <si>
    <r>
      <t>εNd</t>
    </r>
    <r>
      <rPr>
        <b/>
        <vertAlign val="subscript"/>
        <sz val="11"/>
        <rFont val="Arial"/>
        <family val="2"/>
      </rPr>
      <t>46.86 Ma</t>
    </r>
  </si>
  <si>
    <r>
      <rPr>
        <vertAlign val="superscript"/>
        <sz val="11"/>
        <rFont val="Arial"/>
        <family val="2"/>
      </rPr>
      <t>c</t>
    </r>
    <r>
      <rPr>
        <sz val="11"/>
        <rFont val="Arial"/>
        <family val="2"/>
      </rPr>
      <t xml:space="preserve"> - calculated</t>
    </r>
  </si>
  <si>
    <t>laboratory average (n=46)</t>
  </si>
  <si>
    <t>laboratory average (n=43)</t>
  </si>
  <si>
    <r>
      <t>SiO</t>
    </r>
    <r>
      <rPr>
        <vertAlign val="subscript"/>
        <sz val="11"/>
        <rFont val="Arial"/>
        <family val="2"/>
      </rPr>
      <t xml:space="preserve">2 </t>
    </r>
  </si>
  <si>
    <r>
      <t>TiO</t>
    </r>
    <r>
      <rPr>
        <vertAlign val="subscript"/>
        <sz val="11"/>
        <rFont val="Arial"/>
        <family val="2"/>
      </rPr>
      <t>2</t>
    </r>
  </si>
  <si>
    <r>
      <t>Al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>O</t>
    </r>
    <r>
      <rPr>
        <vertAlign val="subscript"/>
        <sz val="11"/>
        <rFont val="Arial"/>
        <family val="2"/>
      </rPr>
      <t>3</t>
    </r>
  </si>
  <si>
    <r>
      <t>Fe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>O</t>
    </r>
    <r>
      <rPr>
        <vertAlign val="subscript"/>
        <sz val="11"/>
        <rFont val="Arial"/>
        <family val="2"/>
      </rPr>
      <t>3</t>
    </r>
  </si>
  <si>
    <r>
      <t>Na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>O</t>
    </r>
  </si>
  <si>
    <r>
      <t>K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>O</t>
    </r>
  </si>
  <si>
    <r>
      <t>P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>O</t>
    </r>
    <r>
      <rPr>
        <vertAlign val="subscript"/>
        <sz val="11"/>
        <rFont val="Arial"/>
        <family val="2"/>
      </rPr>
      <t>5</t>
    </r>
  </si>
  <si>
    <t>Standard</t>
  </si>
  <si>
    <t>Oxides/elements</t>
  </si>
  <si>
    <t>(wt%)</t>
  </si>
  <si>
    <t>(ppm)</t>
  </si>
  <si>
    <t>BR</t>
  </si>
  <si>
    <t>JGb-1</t>
  </si>
  <si>
    <t>4.59+0.9</t>
  </si>
  <si>
    <t>obtained</t>
  </si>
  <si>
    <t>Blanks</t>
  </si>
  <si>
    <t>ICP-MS trace element analysis</t>
  </si>
  <si>
    <t>Element</t>
  </si>
  <si>
    <t>&lt;0.01</t>
  </si>
  <si>
    <t>&lt;0.03</t>
  </si>
  <si>
    <t>&lt;0.08</t>
  </si>
  <si>
    <t>&lt;0.02</t>
  </si>
  <si>
    <t>25 ± 1.8</t>
  </si>
  <si>
    <t>35.8 ± 2.1</t>
  </si>
  <si>
    <t>47 ± 3</t>
  </si>
  <si>
    <t>6.87 ± 3.0</t>
  </si>
  <si>
    <t>1320 ± 51</t>
  </si>
  <si>
    <t>327 ± 39</t>
  </si>
  <si>
    <t>30 ± 1.5</t>
  </si>
  <si>
    <t>10.4 ± 2.4</t>
  </si>
  <si>
    <t>260 ± 16</t>
  </si>
  <si>
    <t>32.8 ± 6.8</t>
  </si>
  <si>
    <t>98 ± 6</t>
  </si>
  <si>
    <t>3.34 ± 1.33</t>
  </si>
  <si>
    <t>0.8 ± 0.15</t>
  </si>
  <si>
    <t>0.26 ± 0.076</t>
  </si>
  <si>
    <t>1050 ± 44</t>
  </si>
  <si>
    <t>64.3 ± 17.1</t>
  </si>
  <si>
    <t>82 ± 1.5</t>
  </si>
  <si>
    <t>3.6 ± 0.56</t>
  </si>
  <si>
    <t>151 ± 4</t>
  </si>
  <si>
    <t>8.17 ± 1</t>
  </si>
  <si>
    <t>17 ± 0.6</t>
  </si>
  <si>
    <t>1.13 ± 0.14</t>
  </si>
  <si>
    <t>65 ± 2</t>
  </si>
  <si>
    <t>5.47 ± 0.83</t>
  </si>
  <si>
    <t>12.2 ± 0.3</t>
  </si>
  <si>
    <t>1.49 ± 0.19</t>
  </si>
  <si>
    <t>3.7 ± 0.2</t>
  </si>
  <si>
    <t>0.62 ± 0.052</t>
  </si>
  <si>
    <t>9.5 ± 0.6</t>
  </si>
  <si>
    <t>1.61 ± 0.14</t>
  </si>
  <si>
    <t>1.25 ± 0.1</t>
  </si>
  <si>
    <t>0.29 ± 0.071</t>
  </si>
  <si>
    <t>6.4 ± 0.2</t>
  </si>
  <si>
    <t>1.56 ± 0.37</t>
  </si>
  <si>
    <t>1.1 ± 0.13</t>
  </si>
  <si>
    <t>0.33 ± 0.052</t>
  </si>
  <si>
    <t>2.5 ± 0.1</t>
  </si>
  <si>
    <t>1.04 ± 0.24</t>
  </si>
  <si>
    <t>0.3 ± 0.04</t>
  </si>
  <si>
    <t>0.16 ± 0.033</t>
  </si>
  <si>
    <t>1.8 ± 0.2</t>
  </si>
  <si>
    <t>1.06 ± 0.3</t>
  </si>
  <si>
    <t>0.25 ± 0.03</t>
  </si>
  <si>
    <t>0.15 ± 0.025</t>
  </si>
  <si>
    <t>5.6 ± 0.2</t>
  </si>
  <si>
    <t>0.88 ± 0.19</t>
  </si>
  <si>
    <t>5 ± 2.5</t>
  </si>
  <si>
    <t>1.92 ± 0.74</t>
  </si>
  <si>
    <t>11 ± 1</t>
  </si>
  <si>
    <t>0.48 ± 0.1</t>
  </si>
  <si>
    <t>2.5 ± 0.3</t>
  </si>
  <si>
    <t>0.13 ± 0.048</t>
  </si>
  <si>
    <t>13 ± 3.7</t>
  </si>
  <si>
    <t>Latitude (°)</t>
  </si>
  <si>
    <t>Longitude (°)</t>
  </si>
  <si>
    <t>Table D1 - Results from whole-rock geochemistry and Sr, Pb and Nd isotope analysis</t>
  </si>
  <si>
    <t>Table D2 - Results obtained in standards for analysis quality control</t>
  </si>
  <si>
    <t>Analysed by TIMS</t>
  </si>
  <si>
    <t>References:</t>
  </si>
  <si>
    <t>Reference values for BCR-2 (Weis et al., 2006):</t>
  </si>
  <si>
    <t>15.6249 ± 0.004</t>
  </si>
  <si>
    <t>18.7529 ± 0.195</t>
  </si>
  <si>
    <t>38.7237 ± 0.0405</t>
  </si>
  <si>
    <t>DePaolo, D. J., 1981. Trace element and isotopic effects of combined wallrock assimilation and fractional crystallization. Earth and Planetary Science Letters 53(2), 189-202.</t>
  </si>
  <si>
    <t>Weis, D., Kieffer, B., Maerschalk, C., Barling, J., de Jong, J., Williams, G. A., Hanano, D., Pretorius, W., Mattielli, N., Scoates, J. S., Goolaerts, A., Friedman, R. M., Mahoney, J. B., 2006. High-precision isotopic characterization of USGS reference materials by TIMS and MC-ICP-MS. Geochemistry, Geophysics, Geosystems 7(8), Q08006, doi:10.1029/2006GC001283.</t>
  </si>
  <si>
    <r>
      <t xml:space="preserve">Todt, W. Cliff, R. A., Hanser, A., Hofmann, A. W., 1996. Evaluation of a 202Pb-205Pb Double Spike for High-Precision Lead Isotope Analysis, </t>
    </r>
    <r>
      <rPr>
        <i/>
        <sz val="10.5"/>
        <rFont val="Arial"/>
        <family val="2"/>
      </rPr>
      <t>in:</t>
    </r>
    <r>
      <rPr>
        <sz val="10.5"/>
        <rFont val="Arial"/>
        <family val="2"/>
      </rPr>
      <t xml:space="preserve"> Basu, A., Hart, S., (Eds.), Earth Processes: Reading the Isotopic Code, The American Geophysical Union 95, pp. 429-437.</t>
    </r>
  </si>
  <si>
    <t>Average corrected values for BCR-2 ± σ:</t>
  </si>
  <si>
    <r>
      <t xml:space="preserve">Average  </t>
    </r>
    <r>
      <rPr>
        <b/>
        <vertAlign val="superscript"/>
        <sz val="11"/>
        <rFont val="Arial"/>
        <family val="2"/>
      </rPr>
      <t>87</t>
    </r>
    <r>
      <rPr>
        <b/>
        <sz val="11"/>
        <rFont val="Arial"/>
        <family val="2"/>
      </rPr>
      <t>Sr/</t>
    </r>
    <r>
      <rPr>
        <b/>
        <vertAlign val="superscript"/>
        <sz val="11"/>
        <rFont val="Arial"/>
        <family val="2"/>
      </rPr>
      <t>86</t>
    </r>
    <r>
      <rPr>
        <b/>
        <sz val="11"/>
        <rFont val="Arial"/>
        <family val="2"/>
      </rPr>
      <t>Sr</t>
    </r>
    <r>
      <rPr>
        <sz val="11"/>
        <rFont val="Arial"/>
        <family val="2"/>
      </rPr>
      <t xml:space="preserve">  obtained for NBS-987 between June/2021 and May/2022 = 0.710272 ± 0.000005</t>
    </r>
  </si>
  <si>
    <r>
      <t xml:space="preserve">Average </t>
    </r>
    <r>
      <rPr>
        <b/>
        <vertAlign val="superscript"/>
        <sz val="11"/>
        <rFont val="Arial"/>
        <family val="2"/>
      </rPr>
      <t>143</t>
    </r>
    <r>
      <rPr>
        <b/>
        <sz val="11"/>
        <rFont val="Arial"/>
        <family val="2"/>
      </rPr>
      <t>Nd/</t>
    </r>
    <r>
      <rPr>
        <b/>
        <vertAlign val="superscript"/>
        <sz val="11"/>
        <rFont val="Arial"/>
        <family val="2"/>
      </rPr>
      <t>144</t>
    </r>
    <r>
      <rPr>
        <b/>
        <sz val="11"/>
        <rFont val="Arial"/>
        <family val="2"/>
      </rPr>
      <t>Nd</t>
    </r>
    <r>
      <rPr>
        <sz val="11"/>
        <rFont val="Arial"/>
        <family val="2"/>
      </rPr>
      <t xml:space="preserve"> obtained for JNdi-1 (n=8) = 0.512107 ± 0.000002 </t>
    </r>
  </si>
  <si>
    <t>Analysed by MC-ICP-MS</t>
  </si>
  <si>
    <t>116 pg</t>
  </si>
  <si>
    <t>16.935 ± 0.001</t>
  </si>
  <si>
    <t>15.490 ± 0.002</t>
  </si>
  <si>
    <t>36.693 ± 0.002</t>
  </si>
  <si>
    <t>Average measured values for NBS-981 ± σ (n=10):</t>
  </si>
  <si>
    <r>
      <t xml:space="preserve">Obs: Pb isotope ratios were corrected for instrument mass fractionation using the exponential law and </t>
    </r>
    <r>
      <rPr>
        <vertAlign val="superscript"/>
        <sz val="10.5"/>
        <rFont val="Arial"/>
        <family val="2"/>
      </rPr>
      <t>203</t>
    </r>
    <r>
      <rPr>
        <sz val="10.5"/>
        <rFont val="Arial"/>
        <family val="2"/>
      </rPr>
      <t>Tl/</t>
    </r>
    <r>
      <rPr>
        <vertAlign val="superscript"/>
        <sz val="10.5"/>
        <rFont val="Arial"/>
        <family val="2"/>
      </rPr>
      <t>205</t>
    </r>
    <r>
      <rPr>
        <sz val="10.5"/>
        <rFont val="Arial"/>
        <family val="2"/>
      </rPr>
      <t xml:space="preserve">Tl ratio=0.4189227. The </t>
    </r>
    <r>
      <rPr>
        <vertAlign val="superscript"/>
        <sz val="10.5"/>
        <rFont val="Arial"/>
        <family val="2"/>
      </rPr>
      <t>202</t>
    </r>
    <r>
      <rPr>
        <sz val="10.5"/>
        <rFont val="Arial"/>
        <family val="2"/>
      </rPr>
      <t>Hg/</t>
    </r>
    <r>
      <rPr>
        <vertAlign val="superscript"/>
        <sz val="10.5"/>
        <rFont val="Arial"/>
        <family val="2"/>
      </rPr>
      <t>204</t>
    </r>
    <r>
      <rPr>
        <sz val="10.5"/>
        <rFont val="Arial"/>
        <family val="2"/>
      </rPr>
      <t xml:space="preserve">Hg ratio=4.350370 was also used to correct 204 mass interference. Pb isotope ratios were normalized using the NBS-981 ratios obtained by Todt (1996), which are: </t>
    </r>
    <r>
      <rPr>
        <vertAlign val="superscript"/>
        <sz val="10.5"/>
        <rFont val="Arial"/>
        <family val="2"/>
      </rPr>
      <t>206</t>
    </r>
    <r>
      <rPr>
        <sz val="10.5"/>
        <rFont val="Arial"/>
        <family val="2"/>
      </rPr>
      <t>Pb/</t>
    </r>
    <r>
      <rPr>
        <vertAlign val="superscript"/>
        <sz val="10.5"/>
        <rFont val="Arial"/>
        <family val="2"/>
      </rPr>
      <t>204</t>
    </r>
    <r>
      <rPr>
        <sz val="10.5"/>
        <rFont val="Arial"/>
        <family val="2"/>
      </rPr>
      <t xml:space="preserve">Pb=16.9356;  </t>
    </r>
    <r>
      <rPr>
        <vertAlign val="superscript"/>
        <sz val="10.5"/>
        <rFont val="Arial"/>
        <family val="2"/>
      </rPr>
      <t>207</t>
    </r>
    <r>
      <rPr>
        <sz val="10.5"/>
        <rFont val="Arial"/>
        <family val="2"/>
      </rPr>
      <t>Pb/</t>
    </r>
    <r>
      <rPr>
        <vertAlign val="superscript"/>
        <sz val="10.5"/>
        <rFont val="Arial"/>
        <family val="2"/>
      </rPr>
      <t>204</t>
    </r>
    <r>
      <rPr>
        <sz val="10.5"/>
        <rFont val="Arial"/>
        <family val="2"/>
      </rPr>
      <t xml:space="preserve">Pb=15.4891; </t>
    </r>
    <r>
      <rPr>
        <vertAlign val="superscript"/>
        <sz val="10.5"/>
        <rFont val="Arial"/>
        <family val="2"/>
      </rPr>
      <t>208</t>
    </r>
    <r>
      <rPr>
        <sz val="10.5"/>
        <rFont val="Arial"/>
        <family val="2"/>
      </rPr>
      <t>Pb/</t>
    </r>
    <r>
      <rPr>
        <vertAlign val="superscript"/>
        <sz val="10.5"/>
        <rFont val="Arial"/>
        <family val="2"/>
      </rPr>
      <t>204</t>
    </r>
    <r>
      <rPr>
        <sz val="10.5"/>
        <rFont val="Arial"/>
        <family val="2"/>
      </rPr>
      <t>Pb=36.7006.</t>
    </r>
    <r>
      <rPr>
        <sz val="10.5"/>
        <rFont val="Calibri"/>
        <family val="2"/>
      </rPr>
      <t xml:space="preserve"> </t>
    </r>
    <r>
      <rPr>
        <vertAlign val="superscript"/>
        <sz val="10.5"/>
        <rFont val="Arial"/>
        <family val="2"/>
      </rPr>
      <t>143</t>
    </r>
    <r>
      <rPr>
        <sz val="10.5"/>
        <rFont val="Arial"/>
        <family val="2"/>
      </rPr>
      <t>Nd/</t>
    </r>
    <r>
      <rPr>
        <vertAlign val="superscript"/>
        <sz val="10.5"/>
        <rFont val="Arial"/>
        <family val="2"/>
      </rPr>
      <t>144</t>
    </r>
    <r>
      <rPr>
        <sz val="10.5"/>
        <rFont val="Arial"/>
        <family val="2"/>
      </rPr>
      <t xml:space="preserve">Nd values (measured as Nd+) were normalized for </t>
    </r>
    <r>
      <rPr>
        <vertAlign val="superscript"/>
        <sz val="10.5"/>
        <rFont val="Arial"/>
        <family val="2"/>
      </rPr>
      <t>146</t>
    </r>
    <r>
      <rPr>
        <sz val="10.5"/>
        <rFont val="Arial"/>
        <family val="2"/>
      </rPr>
      <t>Nd/</t>
    </r>
    <r>
      <rPr>
        <vertAlign val="superscript"/>
        <sz val="10.5"/>
        <rFont val="Arial"/>
        <family val="2"/>
      </rPr>
      <t>144</t>
    </r>
    <r>
      <rPr>
        <sz val="10.5"/>
        <rFont val="Arial"/>
        <family val="2"/>
      </rPr>
      <t xml:space="preserve">Nd = 0,7219 (DePaolo, 1981) and </t>
    </r>
    <r>
      <rPr>
        <vertAlign val="superscript"/>
        <sz val="10.5"/>
        <rFont val="Arial"/>
        <family val="2"/>
      </rPr>
      <t>143</t>
    </r>
    <r>
      <rPr>
        <sz val="10.5"/>
        <rFont val="Arial"/>
        <family val="2"/>
      </rPr>
      <t>Nd/</t>
    </r>
    <r>
      <rPr>
        <vertAlign val="superscript"/>
        <sz val="10.5"/>
        <rFont val="Arial"/>
        <family val="2"/>
      </rPr>
      <t>144</t>
    </r>
    <r>
      <rPr>
        <sz val="10.5"/>
        <rFont val="Arial"/>
        <family val="2"/>
      </rPr>
      <t xml:space="preserve">Nd = 0.512103 (average obtained on standard JNDi-1 for the previous 12 months). </t>
    </r>
    <r>
      <rPr>
        <vertAlign val="superscript"/>
        <sz val="10.5"/>
        <rFont val="Arial"/>
        <family val="2"/>
      </rPr>
      <t>87</t>
    </r>
    <r>
      <rPr>
        <sz val="10.5"/>
        <rFont val="Arial"/>
        <family val="2"/>
      </rPr>
      <t>Sr/</t>
    </r>
    <r>
      <rPr>
        <vertAlign val="superscript"/>
        <sz val="10.5"/>
        <rFont val="Arial"/>
        <family val="2"/>
      </rPr>
      <t>86</t>
    </r>
    <r>
      <rPr>
        <sz val="10.5"/>
        <rFont val="Arial"/>
        <family val="2"/>
      </rPr>
      <t xml:space="preserve">Sr values were normalized by </t>
    </r>
    <r>
      <rPr>
        <vertAlign val="superscript"/>
        <sz val="10.5"/>
        <rFont val="Arial"/>
        <family val="2"/>
      </rPr>
      <t>86</t>
    </r>
    <r>
      <rPr>
        <sz val="10.5"/>
        <rFont val="Arial"/>
        <family val="2"/>
      </rPr>
      <t>Sr/</t>
    </r>
    <r>
      <rPr>
        <vertAlign val="superscript"/>
        <sz val="10.5"/>
        <rFont val="Arial"/>
        <family val="2"/>
      </rPr>
      <t>88</t>
    </r>
    <r>
      <rPr>
        <sz val="10.5"/>
        <rFont val="Arial"/>
        <family val="2"/>
      </rPr>
      <t>Sr = 0.1194.</t>
    </r>
  </si>
  <si>
    <t>18.751 ± 0.002</t>
  </si>
  <si>
    <t>15.618 ± 0.003</t>
  </si>
  <si>
    <t>38.709 ± 0.003</t>
  </si>
  <si>
    <t>RGR1-D16-003*</t>
  </si>
  <si>
    <t>* - duplicate</t>
  </si>
  <si>
    <t>recommended*</t>
  </si>
  <si>
    <t>recommended ± σ*</t>
  </si>
  <si>
    <t>*recommended values from Govindaraju (1994)</t>
  </si>
  <si>
    <t>Reference: Govindaraju, K., 1994. Compilation of working values and sample description for 383 geostandards. Geostandards and Geoanalytical Research 18 (S1), 1-158.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</si>
</sst>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0.000"/>
    <numFmt numFmtId="166" formatCode="0.000000"/>
    <numFmt numFmtId="167" formatCode="0.00000"/>
    <numFmt numFmtId="168" formatCode="0.0000"/>
    <numFmt numFmtId="169" formatCode="0.0"/>
  </numFmts>
  <fonts count="17" x14ac:knownFonts="1">
    <font>
      <sz val="10"/>
      <name val="Verdana"/>
    </font>
    <font>
      <sz val="10"/>
      <name val="Verdana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vertAlign val="subscript"/>
      <sz val="11"/>
      <name val="Arial"/>
      <family val="2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vertAlign val="superscript"/>
      <sz val="11"/>
      <name val="Arial"/>
      <family val="2"/>
    </font>
    <font>
      <vertAlign val="subscript"/>
      <sz val="11"/>
      <name val="Arial"/>
      <family val="2"/>
    </font>
    <font>
      <sz val="10.5"/>
      <name val="Arial"/>
      <family val="2"/>
    </font>
    <font>
      <vertAlign val="superscript"/>
      <sz val="10.5"/>
      <name val="Arial"/>
      <family val="2"/>
    </font>
    <font>
      <sz val="10.5"/>
      <name val="Calibri"/>
      <family val="2"/>
    </font>
    <font>
      <i/>
      <sz val="10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8" fillId="0" borderId="0"/>
    <xf numFmtId="0" fontId="3" fillId="0" borderId="0">
      <alignment vertical="center"/>
    </xf>
  </cellStyleXfs>
  <cellXfs count="1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8" fontId="10" fillId="0" borderId="11" xfId="3" applyNumberFormat="1" applyFont="1" applyBorder="1" applyAlignment="1">
      <alignment horizontal="center" vertical="center"/>
    </xf>
    <xf numFmtId="169" fontId="9" fillId="0" borderId="11" xfId="3" applyNumberFormat="1" applyFont="1" applyBorder="1" applyAlignment="1">
      <alignment horizontal="center" vertical="center"/>
    </xf>
    <xf numFmtId="2" fontId="5" fillId="0" borderId="11" xfId="3" applyNumberFormat="1" applyFont="1" applyBorder="1" applyAlignment="1">
      <alignment horizontal="center" vertical="center"/>
    </xf>
    <xf numFmtId="2" fontId="9" fillId="0" borderId="12" xfId="3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9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9" fontId="2" fillId="0" borderId="4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169" fontId="2" fillId="0" borderId="8" xfId="0" applyNumberFormat="1" applyFont="1" applyBorder="1" applyAlignment="1">
      <alignment horizontal="center" vertical="center"/>
    </xf>
    <xf numFmtId="169" fontId="2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9" fillId="0" borderId="0" xfId="0" applyNumberFormat="1" applyFont="1" applyAlignment="1">
      <alignment horizontal="center" vertical="center"/>
    </xf>
    <xf numFmtId="0" fontId="2" fillId="0" borderId="4" xfId="0" applyFont="1" applyBorder="1"/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4" xfId="0" quotePrefix="1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left" wrapText="1"/>
    </xf>
    <xf numFmtId="0" fontId="2" fillId="0" borderId="8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68" fontId="2" fillId="0" borderId="4" xfId="0" applyNumberFormat="1" applyFont="1" applyBorder="1" applyAlignment="1">
      <alignment horizontal="center" vertical="center"/>
    </xf>
    <xf numFmtId="168" fontId="2" fillId="0" borderId="4" xfId="9" applyNumberFormat="1" applyFont="1" applyBorder="1" applyAlignment="1">
      <alignment horizontal="center" vertical="center"/>
    </xf>
    <xf numFmtId="168" fontId="2" fillId="0" borderId="5" xfId="9" applyNumberFormat="1" applyFont="1" applyBorder="1" applyAlignment="1">
      <alignment horizontal="center" vertical="center"/>
    </xf>
    <xf numFmtId="0" fontId="9" fillId="0" borderId="0" xfId="0" applyFont="1"/>
    <xf numFmtId="0" fontId="9" fillId="0" borderId="12" xfId="2" applyFont="1" applyBorder="1" applyAlignment="1">
      <alignment horizontal="center" vertical="center"/>
    </xf>
    <xf numFmtId="166" fontId="2" fillId="0" borderId="5" xfId="2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7" fontId="10" fillId="0" borderId="12" xfId="2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center" vertical="center" wrapText="1"/>
    </xf>
    <xf numFmtId="168" fontId="10" fillId="0" borderId="10" xfId="3" applyNumberFormat="1" applyFont="1" applyBorder="1" applyAlignment="1">
      <alignment horizontal="center" vertical="center"/>
    </xf>
    <xf numFmtId="168" fontId="2" fillId="0" borderId="4" xfId="3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166" fontId="2" fillId="0" borderId="4" xfId="2" applyNumberFormat="1" applyFont="1" applyBorder="1" applyAlignment="1">
      <alignment horizontal="center" vertical="center"/>
    </xf>
    <xf numFmtId="168" fontId="2" fillId="0" borderId="5" xfId="0" applyNumberFormat="1" applyFont="1" applyBorder="1" applyAlignment="1">
      <alignment horizontal="center" vertical="center"/>
    </xf>
    <xf numFmtId="168" fontId="2" fillId="0" borderId="8" xfId="0" applyNumberFormat="1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0" fontId="2" fillId="0" borderId="8" xfId="0" quotePrefix="1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169" fontId="2" fillId="2" borderId="0" xfId="0" applyNumberFormat="1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" fontId="2" fillId="2" borderId="0" xfId="0" applyNumberFormat="1" applyFont="1" applyFill="1" applyAlignment="1">
      <alignment horizontal="left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3" fillId="0" borderId="8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13" fillId="0" borderId="7" xfId="0" applyFont="1" applyBorder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9" fillId="3" borderId="10" xfId="0" applyFont="1" applyFill="1" applyBorder="1" applyAlignment="1">
      <alignment horizontal="center" wrapText="1"/>
    </xf>
    <xf numFmtId="0" fontId="9" fillId="3" borderId="11" xfId="0" applyFont="1" applyFill="1" applyBorder="1" applyAlignment="1">
      <alignment horizontal="center" wrapText="1"/>
    </xf>
    <xf numFmtId="0" fontId="9" fillId="3" borderId="12" xfId="0" applyFont="1" applyFill="1" applyBorder="1" applyAlignment="1">
      <alignment horizont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3" borderId="10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2" borderId="0" xfId="0" applyFont="1" applyFill="1"/>
  </cellXfs>
  <cellStyles count="10">
    <cellStyle name="Normal" xfId="0" builtinId="0"/>
    <cellStyle name="Normal 2" xfId="7" xr:uid="{CB0D6DB5-FDB1-4773-A692-EE01C554C2FF}"/>
    <cellStyle name="Normal 3" xfId="1" xr:uid="{00000000-0005-0000-0000-000001000000}"/>
    <cellStyle name="Normal 4" xfId="2" xr:uid="{00000000-0005-0000-0000-000002000000}"/>
    <cellStyle name="Normal 5" xfId="3" xr:uid="{00000000-0005-0000-0000-000003000000}"/>
    <cellStyle name="Normal 6" xfId="9" xr:uid="{6D33359B-D306-4AB7-BFDD-129BFFB74545}"/>
    <cellStyle name="Standard 3" xfId="5" xr:uid="{3AEA1489-EB6A-49B5-84BC-4BF34A02F630}"/>
    <cellStyle name="Standard 4" xfId="6" xr:uid="{DB338EA6-728F-4C14-93A8-56798FB62253}"/>
    <cellStyle name="Standard_Tabelle1" xfId="8" xr:uid="{6FBA6182-5928-4765-92BA-7FE862E3A313}"/>
    <cellStyle name="Vírgula 2" xfId="4" xr:uid="{1A09084E-DC32-4022-B3D3-05BDC40B331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CC"/>
      <color rgb="FF800080"/>
      <color rgb="FFFF00FF"/>
      <color rgb="FF990099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4095D-D7DC-45F2-83EB-F5FAD8617E5C}">
  <dimension ref="A1:BR44"/>
  <sheetViews>
    <sheetView tabSelected="1" zoomScale="85" zoomScaleNormal="85" workbookViewId="0">
      <selection activeCell="BJ25" sqref="BJ25"/>
    </sheetView>
  </sheetViews>
  <sheetFormatPr baseColWidth="10" defaultColWidth="9.25" defaultRowHeight="14.25" x14ac:dyDescent="0.2"/>
  <cols>
    <col min="1" max="1" width="15.625" style="1" customWidth="1"/>
    <col min="2" max="2" width="12.75" style="1" customWidth="1"/>
    <col min="3" max="3" width="10.625" style="1" customWidth="1"/>
    <col min="4" max="4" width="11.375" style="1" bestFit="1" customWidth="1"/>
    <col min="5" max="16" width="6.875" style="1" customWidth="1"/>
    <col min="17" max="22" width="8.5" style="1" customWidth="1"/>
    <col min="23" max="23" width="7.625" style="1" customWidth="1"/>
    <col min="24" max="48" width="6.875" style="1" customWidth="1"/>
    <col min="49" max="49" width="14.25" style="1" bestFit="1" customWidth="1"/>
    <col min="50" max="50" width="8.625" style="1" bestFit="1" customWidth="1"/>
    <col min="51" max="51" width="13" style="1" bestFit="1" customWidth="1"/>
    <col min="52" max="52" width="8.875" style="1" bestFit="1" customWidth="1"/>
    <col min="53" max="53" width="9.75" style="1" bestFit="1" customWidth="1"/>
    <col min="54" max="54" width="8.625" style="1" bestFit="1" customWidth="1"/>
    <col min="55" max="55" width="9.75" style="1" bestFit="1" customWidth="1"/>
    <col min="56" max="56" width="8.625" style="1" bestFit="1" customWidth="1"/>
    <col min="57" max="57" width="9.75" style="1" bestFit="1" customWidth="1"/>
    <col min="58" max="58" width="8.625" style="1" bestFit="1" customWidth="1"/>
    <col min="59" max="61" width="15.125" style="1" bestFit="1" customWidth="1"/>
    <col min="62" max="62" width="9.5" style="1" bestFit="1" customWidth="1"/>
    <col min="63" max="63" width="10" style="1" bestFit="1" customWidth="1"/>
    <col min="64" max="64" width="8.625" style="1" bestFit="1" customWidth="1"/>
    <col min="65" max="65" width="15.25" style="1" bestFit="1" customWidth="1"/>
    <col min="66" max="66" width="10.875" style="1" bestFit="1" customWidth="1"/>
    <col min="67" max="67" width="4.625" style="1" bestFit="1" customWidth="1"/>
    <col min="68" max="68" width="7.75" style="1" bestFit="1" customWidth="1"/>
    <col min="69" max="69" width="6.25" style="1" bestFit="1" customWidth="1"/>
    <col min="70" max="70" width="9.125" style="1" bestFit="1" customWidth="1"/>
    <col min="71" max="71" width="6.25" style="1" bestFit="1" customWidth="1"/>
    <col min="72" max="72" width="9.125" style="1" bestFit="1" customWidth="1"/>
    <col min="73" max="75" width="9.25" style="1"/>
    <col min="76" max="76" width="13.125" style="1" bestFit="1" customWidth="1"/>
    <col min="77" max="77" width="9.75" style="1" bestFit="1" customWidth="1"/>
    <col min="78" max="16384" width="9.25" style="1"/>
  </cols>
  <sheetData>
    <row r="1" spans="1:70" ht="15" x14ac:dyDescent="0.25">
      <c r="A1" s="80" t="s">
        <v>174</v>
      </c>
    </row>
    <row r="3" spans="1:70" ht="14.1" customHeight="1" x14ac:dyDescent="0.2">
      <c r="A3" s="121" t="s">
        <v>10</v>
      </c>
      <c r="B3" s="123" t="s">
        <v>11</v>
      </c>
      <c r="C3" s="121" t="s">
        <v>172</v>
      </c>
      <c r="D3" s="125" t="s">
        <v>173</v>
      </c>
      <c r="E3" s="119" t="s">
        <v>62</v>
      </c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20"/>
      <c r="Q3" s="118" t="s">
        <v>63</v>
      </c>
      <c r="R3" s="119"/>
      <c r="S3" s="119"/>
      <c r="T3" s="119"/>
      <c r="U3" s="119"/>
      <c r="V3" s="120"/>
      <c r="W3" s="118" t="s">
        <v>64</v>
      </c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20"/>
      <c r="AW3" s="118" t="s">
        <v>176</v>
      </c>
      <c r="AX3" s="120"/>
      <c r="BA3" s="118" t="s">
        <v>188</v>
      </c>
      <c r="BB3" s="119"/>
      <c r="BC3" s="119"/>
      <c r="BD3" s="119"/>
      <c r="BE3" s="119"/>
      <c r="BF3" s="120"/>
      <c r="BK3" s="118" t="s">
        <v>188</v>
      </c>
      <c r="BL3" s="119"/>
      <c r="BM3" s="120"/>
    </row>
    <row r="4" spans="1:70" ht="17.25" x14ac:dyDescent="0.2">
      <c r="A4" s="122"/>
      <c r="B4" s="124"/>
      <c r="C4" s="122"/>
      <c r="D4" s="126"/>
      <c r="E4" s="5" t="s">
        <v>71</v>
      </c>
      <c r="F4" s="5" t="s">
        <v>72</v>
      </c>
      <c r="G4" s="5" t="s">
        <v>73</v>
      </c>
      <c r="H4" s="5" t="s">
        <v>74</v>
      </c>
      <c r="I4" s="5" t="s">
        <v>28</v>
      </c>
      <c r="J4" s="5" t="s">
        <v>29</v>
      </c>
      <c r="K4" s="5" t="s">
        <v>30</v>
      </c>
      <c r="L4" s="5" t="s">
        <v>75</v>
      </c>
      <c r="M4" s="5" t="s">
        <v>76</v>
      </c>
      <c r="N4" s="5" t="s">
        <v>77</v>
      </c>
      <c r="O4" s="6" t="s">
        <v>31</v>
      </c>
      <c r="P4" s="7" t="s">
        <v>32</v>
      </c>
      <c r="Q4" s="6" t="s">
        <v>35</v>
      </c>
      <c r="R4" s="6" t="s">
        <v>37</v>
      </c>
      <c r="S4" s="6" t="s">
        <v>38</v>
      </c>
      <c r="T4" s="6" t="s">
        <v>39</v>
      </c>
      <c r="U4" s="6" t="s">
        <v>40</v>
      </c>
      <c r="V4" s="7" t="s">
        <v>41</v>
      </c>
      <c r="W4" s="8" t="s">
        <v>33</v>
      </c>
      <c r="X4" s="9" t="s">
        <v>6</v>
      </c>
      <c r="Y4" s="9" t="s">
        <v>7</v>
      </c>
      <c r="Z4" s="9" t="s">
        <v>42</v>
      </c>
      <c r="AA4" s="9" t="s">
        <v>43</v>
      </c>
      <c r="AB4" s="9" t="s">
        <v>44</v>
      </c>
      <c r="AC4" s="9" t="s">
        <v>45</v>
      </c>
      <c r="AD4" s="9" t="s">
        <v>46</v>
      </c>
      <c r="AE4" s="9" t="s">
        <v>47</v>
      </c>
      <c r="AF4" s="9" t="s">
        <v>48</v>
      </c>
      <c r="AG4" s="9" t="s">
        <v>49</v>
      </c>
      <c r="AH4" s="9" t="s">
        <v>9</v>
      </c>
      <c r="AI4" s="9" t="s">
        <v>8</v>
      </c>
      <c r="AJ4" s="9" t="s">
        <v>50</v>
      </c>
      <c r="AK4" s="9" t="s">
        <v>51</v>
      </c>
      <c r="AL4" s="9" t="s">
        <v>52</v>
      </c>
      <c r="AM4" s="9" t="s">
        <v>53</v>
      </c>
      <c r="AN4" s="9" t="s">
        <v>54</v>
      </c>
      <c r="AO4" s="9" t="s">
        <v>55</v>
      </c>
      <c r="AP4" s="9" t="s">
        <v>56</v>
      </c>
      <c r="AQ4" s="9" t="s">
        <v>57</v>
      </c>
      <c r="AR4" s="9" t="s">
        <v>58</v>
      </c>
      <c r="AS4" s="9" t="s">
        <v>59</v>
      </c>
      <c r="AT4" s="9" t="s">
        <v>12</v>
      </c>
      <c r="AU4" s="9" t="s">
        <v>13</v>
      </c>
      <c r="AV4" s="10" t="s">
        <v>14</v>
      </c>
      <c r="AW4" s="11" t="s">
        <v>78</v>
      </c>
      <c r="AX4" s="81" t="s">
        <v>15</v>
      </c>
      <c r="AY4" s="13" t="s">
        <v>79</v>
      </c>
      <c r="AZ4" s="15" t="s">
        <v>80</v>
      </c>
      <c r="BA4" s="11" t="s">
        <v>81</v>
      </c>
      <c r="BB4" s="12" t="s">
        <v>15</v>
      </c>
      <c r="BC4" s="13" t="s">
        <v>82</v>
      </c>
      <c r="BD4" s="12" t="s">
        <v>15</v>
      </c>
      <c r="BE4" s="13" t="s">
        <v>83</v>
      </c>
      <c r="BF4" s="12" t="s">
        <v>15</v>
      </c>
      <c r="BG4" s="11" t="s">
        <v>84</v>
      </c>
      <c r="BH4" s="13" t="s">
        <v>85</v>
      </c>
      <c r="BI4" s="13" t="s">
        <v>86</v>
      </c>
      <c r="BJ4" s="7" t="s">
        <v>87</v>
      </c>
      <c r="BK4" s="14" t="s">
        <v>88</v>
      </c>
      <c r="BL4" s="12" t="s">
        <v>15</v>
      </c>
      <c r="BM4" s="84" t="s">
        <v>89</v>
      </c>
      <c r="BN4" s="100" t="s">
        <v>90</v>
      </c>
      <c r="BO4" s="3" t="s">
        <v>16</v>
      </c>
      <c r="BP4" s="16" t="s">
        <v>91</v>
      </c>
      <c r="BQ4" s="17" t="s">
        <v>92</v>
      </c>
      <c r="BR4" s="18" t="s">
        <v>93</v>
      </c>
    </row>
    <row r="5" spans="1:70" x14ac:dyDescent="0.2">
      <c r="A5" s="19" t="s">
        <v>22</v>
      </c>
      <c r="B5" s="20" t="s">
        <v>26</v>
      </c>
      <c r="C5" s="102">
        <v>-30.7963667</v>
      </c>
      <c r="D5" s="94">
        <v>-35.979900000000001</v>
      </c>
      <c r="E5" s="27">
        <v>41.7</v>
      </c>
      <c r="F5" s="27">
        <v>3.4510000000000001</v>
      </c>
      <c r="G5" s="27">
        <v>19.670000000000002</v>
      </c>
      <c r="H5" s="27">
        <v>11.92</v>
      </c>
      <c r="I5" s="27">
        <v>0.1</v>
      </c>
      <c r="J5" s="27">
        <v>5.5</v>
      </c>
      <c r="K5" s="27">
        <v>1.82</v>
      </c>
      <c r="L5" s="27">
        <v>1.42</v>
      </c>
      <c r="M5" s="27">
        <v>2.4900000000000002</v>
      </c>
      <c r="N5" s="27">
        <v>1.1400000000000001</v>
      </c>
      <c r="O5" s="27">
        <v>9.8753016894611605</v>
      </c>
      <c r="P5" s="27">
        <v>99.086301689461152</v>
      </c>
      <c r="Q5" s="19">
        <v>219</v>
      </c>
      <c r="R5" s="20" t="s">
        <v>36</v>
      </c>
      <c r="S5" s="20">
        <v>32</v>
      </c>
      <c r="T5" s="20">
        <v>131</v>
      </c>
      <c r="U5" s="20">
        <v>20</v>
      </c>
      <c r="V5" s="94">
        <v>149</v>
      </c>
      <c r="W5" s="26">
        <v>103.74068411349667</v>
      </c>
      <c r="X5" s="25">
        <v>58.696729906620149</v>
      </c>
      <c r="Y5" s="26">
        <v>188.44295419455898</v>
      </c>
      <c r="Z5" s="25">
        <v>41.040251204044409</v>
      </c>
      <c r="AA5" s="26">
        <v>605.78228929579438</v>
      </c>
      <c r="AB5" s="25">
        <v>85.894234813799741</v>
      </c>
      <c r="AC5" s="27">
        <v>1.0647900318949515</v>
      </c>
      <c r="AD5" s="26">
        <v>586.54836156205545</v>
      </c>
      <c r="AE5" s="26">
        <v>108.42493263674518</v>
      </c>
      <c r="AF5" s="26">
        <v>210.25723900743847</v>
      </c>
      <c r="AG5" s="25">
        <v>25.26173096011539</v>
      </c>
      <c r="AH5" s="25">
        <v>93.691361839809417</v>
      </c>
      <c r="AI5" s="25">
        <v>15.152220115515499</v>
      </c>
      <c r="AJ5" s="27">
        <v>4.0038463123403325</v>
      </c>
      <c r="AK5" s="25">
        <v>11.56847658447613</v>
      </c>
      <c r="AL5" s="27">
        <v>1.528435382904239</v>
      </c>
      <c r="AM5" s="27">
        <v>7.9066676738207695</v>
      </c>
      <c r="AN5" s="27">
        <v>1.4495893243598212</v>
      </c>
      <c r="AO5" s="27">
        <v>3.6259286303810643</v>
      </c>
      <c r="AP5" s="27">
        <v>0.48044659675212698</v>
      </c>
      <c r="AQ5" s="27">
        <v>2.8256982611481525</v>
      </c>
      <c r="AR5" s="27">
        <v>0.4170862219219823</v>
      </c>
      <c r="AS5" s="25">
        <v>13.702104566331498</v>
      </c>
      <c r="AT5" s="25">
        <v>12.974641423933544</v>
      </c>
      <c r="AU5" s="25">
        <v>12.583613359336102</v>
      </c>
      <c r="AV5" s="27">
        <v>1.4627022676409283</v>
      </c>
      <c r="AW5" s="103" t="s">
        <v>60</v>
      </c>
      <c r="AX5" s="104" t="s">
        <v>60</v>
      </c>
      <c r="AY5" s="103" t="s">
        <v>60</v>
      </c>
      <c r="AZ5" s="104" t="s">
        <v>60</v>
      </c>
      <c r="BA5" s="105" t="s">
        <v>60</v>
      </c>
      <c r="BB5" s="105" t="s">
        <v>60</v>
      </c>
      <c r="BC5" s="105" t="s">
        <v>60</v>
      </c>
      <c r="BD5" s="105" t="s">
        <v>60</v>
      </c>
      <c r="BE5" s="105" t="s">
        <v>60</v>
      </c>
      <c r="BF5" s="104" t="s">
        <v>60</v>
      </c>
      <c r="BG5" s="48" t="s">
        <v>60</v>
      </c>
      <c r="BH5" s="98" t="s">
        <v>60</v>
      </c>
      <c r="BI5" s="98" t="s">
        <v>60</v>
      </c>
      <c r="BJ5" s="49" t="s">
        <v>60</v>
      </c>
      <c r="BK5" s="48" t="s">
        <v>60</v>
      </c>
      <c r="BL5" s="98" t="s">
        <v>60</v>
      </c>
      <c r="BM5" s="49" t="s">
        <v>60</v>
      </c>
      <c r="BN5" s="48" t="s">
        <v>60</v>
      </c>
      <c r="BO5" s="98" t="s">
        <v>60</v>
      </c>
      <c r="BP5" s="98" t="s">
        <v>60</v>
      </c>
      <c r="BQ5" s="98" t="s">
        <v>60</v>
      </c>
      <c r="BR5" s="49" t="s">
        <v>60</v>
      </c>
    </row>
    <row r="6" spans="1:70" x14ac:dyDescent="0.2">
      <c r="A6" s="28" t="s">
        <v>0</v>
      </c>
      <c r="B6" s="2" t="s">
        <v>26</v>
      </c>
      <c r="C6" s="77">
        <v>-30.7963667</v>
      </c>
      <c r="D6" s="24">
        <v>-35.979900000000001</v>
      </c>
      <c r="E6" s="22">
        <v>54.53</v>
      </c>
      <c r="F6" s="22">
        <v>1.5680000000000001</v>
      </c>
      <c r="G6" s="22">
        <v>18.02</v>
      </c>
      <c r="H6" s="22">
        <v>4.97</v>
      </c>
      <c r="I6" s="22">
        <v>0.17200000000000001</v>
      </c>
      <c r="J6" s="22">
        <v>2.42</v>
      </c>
      <c r="K6" s="22">
        <v>4.4000000000000004</v>
      </c>
      <c r="L6" s="22">
        <v>4.5999999999999996</v>
      </c>
      <c r="M6" s="22">
        <v>5.33</v>
      </c>
      <c r="N6" s="22">
        <v>0.52</v>
      </c>
      <c r="O6" s="22">
        <v>2.9973848320259098</v>
      </c>
      <c r="P6" s="22">
        <v>99.527384832025902</v>
      </c>
      <c r="Q6" s="28">
        <v>104</v>
      </c>
      <c r="R6" s="2">
        <v>11</v>
      </c>
      <c r="S6" s="2">
        <v>10</v>
      </c>
      <c r="T6" s="2">
        <v>25</v>
      </c>
      <c r="U6" s="2">
        <v>12</v>
      </c>
      <c r="V6" s="24">
        <v>79</v>
      </c>
      <c r="W6" s="95">
        <v>26.58789460316266</v>
      </c>
      <c r="X6" s="95">
        <v>45.536843243350567</v>
      </c>
      <c r="Y6" s="30">
        <v>786.73167368452084</v>
      </c>
      <c r="Z6" s="95">
        <v>30.964978536640775</v>
      </c>
      <c r="AA6" s="30">
        <v>480.69212667250559</v>
      </c>
      <c r="AB6" s="95">
        <v>95.164477223032691</v>
      </c>
      <c r="AC6" s="22">
        <v>1.8497442091604144</v>
      </c>
      <c r="AD6" s="30">
        <v>2545.3697594191117</v>
      </c>
      <c r="AE6" s="95">
        <v>90.055659813456174</v>
      </c>
      <c r="AF6" s="30">
        <v>168.96040375592054</v>
      </c>
      <c r="AG6" s="95">
        <v>17.711007948262637</v>
      </c>
      <c r="AH6" s="95">
        <v>59.54825711110616</v>
      </c>
      <c r="AI6" s="22">
        <v>9.1593163720488668</v>
      </c>
      <c r="AJ6" s="22">
        <v>2.6435790494282774</v>
      </c>
      <c r="AK6" s="22">
        <v>7.4783646239138548</v>
      </c>
      <c r="AL6" s="22">
        <v>1.0368694795673752</v>
      </c>
      <c r="AM6" s="22">
        <v>5.7056684231495547</v>
      </c>
      <c r="AN6" s="22">
        <v>1.1180341523012862</v>
      </c>
      <c r="AO6" s="22">
        <v>2.9672066293271935</v>
      </c>
      <c r="AP6" s="22">
        <v>0.42993727481651967</v>
      </c>
      <c r="AQ6" s="22">
        <v>2.6661846113573908</v>
      </c>
      <c r="AR6" s="22">
        <v>0.39211047086552536</v>
      </c>
      <c r="AS6" s="22">
        <v>9.935371608353412</v>
      </c>
      <c r="AT6" s="95">
        <v>15.009471263867038</v>
      </c>
      <c r="AU6" s="95">
        <v>13.854973173790658</v>
      </c>
      <c r="AV6" s="22">
        <v>3.1922312189800461</v>
      </c>
      <c r="AW6" s="31">
        <v>0.70565370999999999</v>
      </c>
      <c r="AX6" s="82">
        <v>5.1438504406704458E-5</v>
      </c>
      <c r="AY6" s="106">
        <v>0.70565370999999999</v>
      </c>
      <c r="AZ6" s="107">
        <v>0.16748363819807946</v>
      </c>
      <c r="BA6" s="96">
        <v>17.868309753834094</v>
      </c>
      <c r="BB6" s="96">
        <v>2.5182344E-3</v>
      </c>
      <c r="BC6" s="96">
        <v>15.474447816525311</v>
      </c>
      <c r="BD6" s="96">
        <v>2.8417776E-3</v>
      </c>
      <c r="BE6" s="96">
        <v>38.216083490388755</v>
      </c>
      <c r="BF6" s="83">
        <v>3.1363502000000001E-3</v>
      </c>
      <c r="BG6" s="32">
        <v>17.771010586057706</v>
      </c>
      <c r="BH6" s="96">
        <v>15.469879285144064</v>
      </c>
      <c r="BI6" s="96">
        <v>38.077253192629428</v>
      </c>
      <c r="BJ6" s="23">
        <v>4.4848407207371244</v>
      </c>
      <c r="BK6" s="31">
        <v>0.51236457055521556</v>
      </c>
      <c r="BL6" s="97">
        <v>6.4939773714707514E-6</v>
      </c>
      <c r="BM6" s="85">
        <v>0.51233606164894241</v>
      </c>
      <c r="BN6" s="101">
        <v>9.3010927252561951E-2</v>
      </c>
      <c r="BO6" s="22">
        <v>-5.3337724629165528</v>
      </c>
      <c r="BP6" s="95">
        <v>863.78211668008828</v>
      </c>
      <c r="BQ6" s="22">
        <v>6.0906301673098664</v>
      </c>
      <c r="BR6" s="23">
        <v>-4.7140009986611959</v>
      </c>
    </row>
    <row r="7" spans="1:70" x14ac:dyDescent="0.2">
      <c r="A7" s="28" t="s">
        <v>1</v>
      </c>
      <c r="B7" s="2" t="s">
        <v>27</v>
      </c>
      <c r="C7" s="78">
        <v>-30.846416666666666</v>
      </c>
      <c r="D7" s="79">
        <v>-35.992283333333333</v>
      </c>
      <c r="E7" s="22">
        <v>56.47</v>
      </c>
      <c r="F7" s="22">
        <v>1.105</v>
      </c>
      <c r="G7" s="22">
        <v>19.149999999999999</v>
      </c>
      <c r="H7" s="22">
        <v>4.16</v>
      </c>
      <c r="I7" s="22">
        <v>0.14599999999999999</v>
      </c>
      <c r="J7" s="22">
        <v>1.5</v>
      </c>
      <c r="K7" s="22">
        <v>2.73</v>
      </c>
      <c r="L7" s="22">
        <v>4.91</v>
      </c>
      <c r="M7" s="22">
        <v>6.19</v>
      </c>
      <c r="N7" s="22">
        <v>0.29599999999999999</v>
      </c>
      <c r="O7" s="22">
        <v>2.5301442972916801</v>
      </c>
      <c r="P7" s="22">
        <v>99.187144297291695</v>
      </c>
      <c r="Q7" s="28">
        <v>57</v>
      </c>
      <c r="R7" s="2" t="s">
        <v>36</v>
      </c>
      <c r="S7" s="2">
        <v>2</v>
      </c>
      <c r="T7" s="2" t="s">
        <v>36</v>
      </c>
      <c r="U7" s="2" t="s">
        <v>36</v>
      </c>
      <c r="V7" s="24">
        <v>77</v>
      </c>
      <c r="W7" s="95">
        <v>33.919528935202962</v>
      </c>
      <c r="X7" s="30">
        <v>105.20409838260055</v>
      </c>
      <c r="Y7" s="30">
        <v>590.09713660055104</v>
      </c>
      <c r="Z7" s="95">
        <v>27.533310802864634</v>
      </c>
      <c r="AA7" s="30">
        <v>716.7988744088841</v>
      </c>
      <c r="AB7" s="30">
        <v>101.92974219093138</v>
      </c>
      <c r="AC7" s="22">
        <v>2.1497130844794849</v>
      </c>
      <c r="AD7" s="30">
        <v>944.32197415342125</v>
      </c>
      <c r="AE7" s="95">
        <v>97.832193401587219</v>
      </c>
      <c r="AF7" s="30">
        <v>166.33881550089032</v>
      </c>
      <c r="AG7" s="95">
        <v>16.048033917998566</v>
      </c>
      <c r="AH7" s="95">
        <v>49.971811876748561</v>
      </c>
      <c r="AI7" s="22">
        <v>7.1974802529985249</v>
      </c>
      <c r="AJ7" s="22">
        <v>1.9776178714575912</v>
      </c>
      <c r="AK7" s="22">
        <v>5.6935578001946521</v>
      </c>
      <c r="AL7" s="22">
        <v>0.81058925201284737</v>
      </c>
      <c r="AM7" s="22">
        <v>4.5799608867129811</v>
      </c>
      <c r="AN7" s="22">
        <v>0.92585665571546494</v>
      </c>
      <c r="AO7" s="22">
        <v>2.6199202158775425</v>
      </c>
      <c r="AP7" s="22">
        <v>0.40066710829279467</v>
      </c>
      <c r="AQ7" s="22">
        <v>2.6143325447255266</v>
      </c>
      <c r="AR7" s="22">
        <v>0.41088151645625293</v>
      </c>
      <c r="AS7" s="95">
        <v>13.263683297566857</v>
      </c>
      <c r="AT7" s="95">
        <v>19.103258616278051</v>
      </c>
      <c r="AU7" s="95">
        <v>18.101052099001247</v>
      </c>
      <c r="AV7" s="22">
        <v>3.7927587978591988</v>
      </c>
      <c r="AW7" s="31">
        <v>0.70588835000000005</v>
      </c>
      <c r="AX7" s="82">
        <v>3.3674049380798302E-5</v>
      </c>
      <c r="AY7" s="106">
        <v>0.70554495779650039</v>
      </c>
      <c r="AZ7" s="107">
        <v>0.51588785222339617</v>
      </c>
      <c r="BA7" s="96">
        <v>17.845957033583296</v>
      </c>
      <c r="BB7" s="96">
        <v>2.657324E-3</v>
      </c>
      <c r="BC7" s="96">
        <v>15.476408667104627</v>
      </c>
      <c r="BD7" s="96">
        <v>3.0091775999999998E-3</v>
      </c>
      <c r="BE7" s="96">
        <v>38.247110830853153</v>
      </c>
      <c r="BF7" s="83">
        <v>3.2966670000000001E-3</v>
      </c>
      <c r="BG7" s="32">
        <v>17.755113698284525</v>
      </c>
      <c r="BH7" s="96">
        <v>15.472143259315699</v>
      </c>
      <c r="BI7" s="96">
        <v>38.104581106375512</v>
      </c>
      <c r="BJ7" s="23">
        <v>4.9315594046521376</v>
      </c>
      <c r="BK7" s="31">
        <v>0.5123409907305323</v>
      </c>
      <c r="BL7" s="97">
        <v>5.7942815404320005E-6</v>
      </c>
      <c r="BM7" s="85">
        <v>0.51231429499222048</v>
      </c>
      <c r="BN7" s="101">
        <v>8.7095427312558635E-2</v>
      </c>
      <c r="BO7" s="22">
        <v>-5.7937427476650871</v>
      </c>
      <c r="BP7" s="95">
        <v>852.18254590009224</v>
      </c>
      <c r="BQ7" s="22">
        <v>6.1202576296528814</v>
      </c>
      <c r="BR7" s="23">
        <v>-5.1386130922091153</v>
      </c>
    </row>
    <row r="8" spans="1:70" x14ac:dyDescent="0.2">
      <c r="A8" s="28" t="s">
        <v>2</v>
      </c>
      <c r="B8" s="2" t="s">
        <v>27</v>
      </c>
      <c r="C8" s="78">
        <v>-30.846416666666666</v>
      </c>
      <c r="D8" s="79">
        <v>-35.992283333333333</v>
      </c>
      <c r="E8" s="22">
        <v>59.12</v>
      </c>
      <c r="F8" s="22">
        <v>0.78700000000000003</v>
      </c>
      <c r="G8" s="22">
        <v>19.350000000000001</v>
      </c>
      <c r="H8" s="22">
        <v>2.99</v>
      </c>
      <c r="I8" s="22">
        <v>0.121</v>
      </c>
      <c r="J8" s="22">
        <v>0.68</v>
      </c>
      <c r="K8" s="22">
        <v>1.69</v>
      </c>
      <c r="L8" s="22">
        <v>5.61</v>
      </c>
      <c r="M8" s="22">
        <v>7.17</v>
      </c>
      <c r="N8" s="22">
        <v>0.107</v>
      </c>
      <c r="O8" s="22">
        <v>1.9940179461618301</v>
      </c>
      <c r="P8" s="22">
        <v>99.619017946161833</v>
      </c>
      <c r="Q8" s="28">
        <v>30</v>
      </c>
      <c r="R8" s="2" t="s">
        <v>36</v>
      </c>
      <c r="S8" s="2" t="s">
        <v>36</v>
      </c>
      <c r="T8" s="2" t="s">
        <v>36</v>
      </c>
      <c r="U8" s="2" t="s">
        <v>36</v>
      </c>
      <c r="V8" s="24">
        <v>60</v>
      </c>
      <c r="W8" s="95">
        <v>15.656950060490555</v>
      </c>
      <c r="X8" s="30">
        <v>131.22919971787545</v>
      </c>
      <c r="Y8" s="30">
        <v>284.37644396672709</v>
      </c>
      <c r="Z8" s="95">
        <v>24.260619949623631</v>
      </c>
      <c r="AA8" s="30">
        <v>641.07204835854418</v>
      </c>
      <c r="AB8" s="30">
        <v>118.92292619983552</v>
      </c>
      <c r="AC8" s="22">
        <v>0.75567199633260507</v>
      </c>
      <c r="AD8" s="30">
        <v>644.42982739132981</v>
      </c>
      <c r="AE8" s="95">
        <v>81.718884948991061</v>
      </c>
      <c r="AF8" s="30">
        <v>148.97620003511639</v>
      </c>
      <c r="AG8" s="95">
        <v>14.804505668253988</v>
      </c>
      <c r="AH8" s="95">
        <v>44.466706109744493</v>
      </c>
      <c r="AI8" s="22">
        <v>6.2147265278348689</v>
      </c>
      <c r="AJ8" s="22">
        <v>1.4328913883895558</v>
      </c>
      <c r="AK8" s="22">
        <v>4.7493178155419677</v>
      </c>
      <c r="AL8" s="22">
        <v>0.72472779561693468</v>
      </c>
      <c r="AM8" s="22">
        <v>4.2263781897054713</v>
      </c>
      <c r="AN8" s="22">
        <v>0.87190188543895375</v>
      </c>
      <c r="AO8" s="22">
        <v>2.4828907168236549</v>
      </c>
      <c r="AP8" s="22">
        <v>0.38598799133773143</v>
      </c>
      <c r="AQ8" s="22">
        <v>2.4939422158345992</v>
      </c>
      <c r="AR8" s="22">
        <v>0.37654405965297688</v>
      </c>
      <c r="AS8" s="95">
        <v>12.028911077023119</v>
      </c>
      <c r="AT8" s="95">
        <v>19.996872297276152</v>
      </c>
      <c r="AU8" s="95">
        <v>16.80383353182302</v>
      </c>
      <c r="AV8" s="22">
        <v>3.272703190307988</v>
      </c>
      <c r="AW8" s="31">
        <v>0.70681620999999994</v>
      </c>
      <c r="AX8" s="82">
        <v>6.4796099541674737E-6</v>
      </c>
      <c r="AY8" s="106">
        <v>0.70592729982688762</v>
      </c>
      <c r="AZ8" s="107">
        <v>1.3354349788750708</v>
      </c>
      <c r="BA8" s="96">
        <v>17.83094454985007</v>
      </c>
      <c r="BB8" s="96">
        <v>2.4781268E-3</v>
      </c>
      <c r="BC8" s="96">
        <v>15.473020925257241</v>
      </c>
      <c r="BD8" s="96">
        <v>2.9418885999999999E-3</v>
      </c>
      <c r="BE8" s="96">
        <v>38.190484259163256</v>
      </c>
      <c r="BF8" s="83">
        <v>3.3375478E-3</v>
      </c>
      <c r="BG8" s="32">
        <v>17.756137947132736</v>
      </c>
      <c r="BH8" s="96">
        <v>15.469508497352164</v>
      </c>
      <c r="BI8" s="96">
        <v>38.064212723121926</v>
      </c>
      <c r="BJ8" s="23">
        <v>5.3056356864329217</v>
      </c>
      <c r="BK8" s="31">
        <v>0.51235792060465823</v>
      </c>
      <c r="BL8" s="97">
        <v>6.4020510167379396E-6</v>
      </c>
      <c r="BM8" s="85">
        <v>0.51233201620013247</v>
      </c>
      <c r="BN8" s="101">
        <v>8.4513683610988266E-2</v>
      </c>
      <c r="BO8" s="22">
        <v>-5.4634926662056049</v>
      </c>
      <c r="BP8" s="95">
        <v>816.02574433395603</v>
      </c>
      <c r="BQ8" s="22">
        <v>6.2137431314349065</v>
      </c>
      <c r="BR8" s="23">
        <v>-4.7929313839459899</v>
      </c>
    </row>
    <row r="9" spans="1:70" x14ac:dyDescent="0.2">
      <c r="A9" s="28" t="s">
        <v>20</v>
      </c>
      <c r="B9" s="2" t="s">
        <v>24</v>
      </c>
      <c r="C9" s="78">
        <v>-30.846416666666666</v>
      </c>
      <c r="D9" s="79">
        <v>-35.992283333333333</v>
      </c>
      <c r="E9" s="22">
        <v>43.1</v>
      </c>
      <c r="F9" s="22">
        <v>2.988</v>
      </c>
      <c r="G9" s="22">
        <v>11.01</v>
      </c>
      <c r="H9" s="22">
        <v>13.45</v>
      </c>
      <c r="I9" s="22">
        <v>0.16600000000000001</v>
      </c>
      <c r="J9" s="22">
        <v>8.9600000000000009</v>
      </c>
      <c r="K9" s="22">
        <v>14.29</v>
      </c>
      <c r="L9" s="22">
        <v>2.23</v>
      </c>
      <c r="M9" s="22">
        <v>0.59</v>
      </c>
      <c r="N9" s="22">
        <v>0.40600000000000003</v>
      </c>
      <c r="O9" s="22">
        <v>2.8994201159767998</v>
      </c>
      <c r="P9" s="95">
        <v>100.08942011597701</v>
      </c>
      <c r="Q9" s="28">
        <v>399</v>
      </c>
      <c r="R9" s="2">
        <v>487</v>
      </c>
      <c r="S9" s="2">
        <v>61</v>
      </c>
      <c r="T9" s="2">
        <v>177</v>
      </c>
      <c r="U9" s="2">
        <v>96</v>
      </c>
      <c r="V9" s="24">
        <v>92</v>
      </c>
      <c r="W9" s="95">
        <v>33.304888922457671</v>
      </c>
      <c r="X9" s="22">
        <v>7.5972603506310268</v>
      </c>
      <c r="Y9" s="30">
        <v>648.72077559198397</v>
      </c>
      <c r="Z9" s="95">
        <v>24.046876908159714</v>
      </c>
      <c r="AA9" s="30">
        <v>238.05747856214327</v>
      </c>
      <c r="AB9" s="95">
        <v>32.036914785057903</v>
      </c>
      <c r="AC9" s="22">
        <v>2.0730867466838676</v>
      </c>
      <c r="AD9" s="30">
        <v>605.11989485629226</v>
      </c>
      <c r="AE9" s="95">
        <v>38.933787811856305</v>
      </c>
      <c r="AF9" s="95">
        <v>82.145334243969884</v>
      </c>
      <c r="AG9" s="95">
        <v>10.103208008039445</v>
      </c>
      <c r="AH9" s="95">
        <v>40.346878613416038</v>
      </c>
      <c r="AI9" s="22">
        <v>7.727956541054378</v>
      </c>
      <c r="AJ9" s="22">
        <v>2.2416792422515255</v>
      </c>
      <c r="AK9" s="22">
        <v>6.5573109414846558</v>
      </c>
      <c r="AL9" s="22">
        <v>0.92215578160989098</v>
      </c>
      <c r="AM9" s="22">
        <v>4.7620071616402075</v>
      </c>
      <c r="AN9" s="22">
        <v>0.87204743544777874</v>
      </c>
      <c r="AO9" s="22">
        <v>2.0995465367077188</v>
      </c>
      <c r="AP9" s="22">
        <v>0.27777729398503948</v>
      </c>
      <c r="AQ9" s="22">
        <v>1.5952500991838265</v>
      </c>
      <c r="AR9" s="22">
        <v>0.2324431041413938</v>
      </c>
      <c r="AS9" s="22">
        <v>5.943467924519438</v>
      </c>
      <c r="AT9" s="22">
        <v>4.8588631546813232</v>
      </c>
      <c r="AU9" s="22">
        <v>3.796428387299482</v>
      </c>
      <c r="AV9" s="22">
        <v>0.77951991612999905</v>
      </c>
      <c r="AW9" s="31">
        <v>0.70562080999999999</v>
      </c>
      <c r="AX9" s="82">
        <v>3.5431910696627723E-6</v>
      </c>
      <c r="AY9" s="106">
        <v>0.70559825363966955</v>
      </c>
      <c r="AZ9" s="107">
        <v>3.3887060236763376E-2</v>
      </c>
      <c r="BA9" s="96">
        <v>17.789620218294782</v>
      </c>
      <c r="BB9" s="96">
        <v>2.5030896000000002E-3</v>
      </c>
      <c r="BC9" s="96">
        <v>15.466474424113555</v>
      </c>
      <c r="BD9" s="96">
        <v>2.8486245999999999E-3</v>
      </c>
      <c r="BE9" s="96">
        <v>38.144555873657147</v>
      </c>
      <c r="BF9" s="83">
        <v>3.1692764000000001E-3</v>
      </c>
      <c r="BG9" s="32">
        <v>17.716383957684215</v>
      </c>
      <c r="BH9" s="96">
        <v>15.463035729184391</v>
      </c>
      <c r="BI9" s="96">
        <v>38.027299100415661</v>
      </c>
      <c r="BJ9" s="23">
        <v>5.0324987019589393</v>
      </c>
      <c r="BK9" s="31">
        <v>0.51235210064792969</v>
      </c>
      <c r="BL9" s="97">
        <v>5.9629703346369422E-6</v>
      </c>
      <c r="BM9" s="85">
        <v>0.51231659959122577</v>
      </c>
      <c r="BN9" s="101">
        <v>0.11582297022654181</v>
      </c>
      <c r="BO9" s="22">
        <v>-5.5770222275830506</v>
      </c>
      <c r="BP9" s="30">
        <v>1078.6417731811789</v>
      </c>
      <c r="BQ9" s="22">
        <v>5.5505066537801984</v>
      </c>
      <c r="BR9" s="23">
        <v>-5.0936031570951359</v>
      </c>
    </row>
    <row r="10" spans="1:70" x14ac:dyDescent="0.2">
      <c r="A10" s="28" t="s">
        <v>3</v>
      </c>
      <c r="B10" s="2" t="s">
        <v>25</v>
      </c>
      <c r="C10" s="78">
        <v>-30.934316666666668</v>
      </c>
      <c r="D10" s="79">
        <v>-35.973433333333332</v>
      </c>
      <c r="E10" s="22">
        <v>46.08</v>
      </c>
      <c r="F10" s="22">
        <v>3.004</v>
      </c>
      <c r="G10" s="22">
        <v>17.73</v>
      </c>
      <c r="H10" s="22">
        <v>9.34</v>
      </c>
      <c r="I10" s="22">
        <v>9.2999999999999999E-2</v>
      </c>
      <c r="J10" s="22">
        <v>5.2</v>
      </c>
      <c r="K10" s="22">
        <v>7.44</v>
      </c>
      <c r="L10" s="22">
        <v>4.33</v>
      </c>
      <c r="M10" s="22">
        <v>1.35</v>
      </c>
      <c r="N10" s="22">
        <v>0.76500000000000001</v>
      </c>
      <c r="O10" s="22">
        <v>4.5399515738500398</v>
      </c>
      <c r="P10" s="22">
        <v>99.871951573850026</v>
      </c>
      <c r="Q10" s="28">
        <v>260</v>
      </c>
      <c r="R10" s="2" t="s">
        <v>36</v>
      </c>
      <c r="S10" s="2">
        <v>24</v>
      </c>
      <c r="T10" s="2">
        <v>29</v>
      </c>
      <c r="U10" s="2">
        <v>33</v>
      </c>
      <c r="V10" s="24">
        <v>103</v>
      </c>
      <c r="W10" s="95">
        <v>82.050994678052234</v>
      </c>
      <c r="X10" s="95">
        <v>12.023748209376764</v>
      </c>
      <c r="Y10" s="30">
        <v>947.64513568632321</v>
      </c>
      <c r="Z10" s="95">
        <v>33.418610046351091</v>
      </c>
      <c r="AA10" s="30">
        <v>369.89761927370665</v>
      </c>
      <c r="AB10" s="95">
        <v>58.569987291908419</v>
      </c>
      <c r="AC10" s="22">
        <v>3.1873601316791476</v>
      </c>
      <c r="AD10" s="30">
        <v>1084.8131183402522</v>
      </c>
      <c r="AE10" s="95">
        <v>63.539389403455367</v>
      </c>
      <c r="AF10" s="30">
        <v>126.87211201352667</v>
      </c>
      <c r="AG10" s="95">
        <v>14.795068015235463</v>
      </c>
      <c r="AH10" s="95">
        <v>55.669094658894032</v>
      </c>
      <c r="AI10" s="22">
        <v>9.9606213432923383</v>
      </c>
      <c r="AJ10" s="22">
        <v>3.0022343961906017</v>
      </c>
      <c r="AK10" s="22">
        <v>8.5618815573650124</v>
      </c>
      <c r="AL10" s="22">
        <v>1.2220970850545805</v>
      </c>
      <c r="AM10" s="22">
        <v>6.4611294306749878</v>
      </c>
      <c r="AN10" s="22">
        <v>1.2187695941587997</v>
      </c>
      <c r="AO10" s="22">
        <v>3.1256014605900924</v>
      </c>
      <c r="AP10" s="22">
        <v>0.42628650168485416</v>
      </c>
      <c r="AQ10" s="22">
        <v>2.5366969325673812</v>
      </c>
      <c r="AR10" s="22">
        <v>0.37829035911787773</v>
      </c>
      <c r="AS10" s="22">
        <v>7.862362928149448</v>
      </c>
      <c r="AT10" s="22">
        <v>7.7173242998439546</v>
      </c>
      <c r="AU10" s="22">
        <v>6.9270344626597842</v>
      </c>
      <c r="AV10" s="22">
        <v>1.9439011036569296</v>
      </c>
      <c r="AW10" s="31">
        <v>0.70538274000000001</v>
      </c>
      <c r="AX10" s="82">
        <v>7.201952414491176E-6</v>
      </c>
      <c r="AY10" s="106">
        <v>0.70535830266964716</v>
      </c>
      <c r="AZ10" s="107">
        <v>3.6712894880390069E-2</v>
      </c>
      <c r="BA10" s="96">
        <v>17.842048907655407</v>
      </c>
      <c r="BB10" s="96">
        <v>2.5684060000000001E-3</v>
      </c>
      <c r="BC10" s="96">
        <v>15.471018077878165</v>
      </c>
      <c r="BD10" s="96">
        <v>3.2126801999999999E-3</v>
      </c>
      <c r="BE10" s="96">
        <v>38.175581213712768</v>
      </c>
      <c r="BF10" s="83">
        <v>3.4771554000000001E-3</v>
      </c>
      <c r="BG10" s="32">
        <v>17.726924520409668</v>
      </c>
      <c r="BH10" s="96">
        <v>15.465612590987591</v>
      </c>
      <c r="BI10" s="96">
        <v>38.040714649313337</v>
      </c>
      <c r="BJ10" s="23">
        <v>3.6822125760724362</v>
      </c>
      <c r="BK10" s="31">
        <v>0.51238900037357926</v>
      </c>
      <c r="BL10" s="97">
        <v>6.2866133820839288E-6</v>
      </c>
      <c r="BM10" s="85">
        <v>0.51235583699086185</v>
      </c>
      <c r="BN10" s="101">
        <v>0.10819625796315292</v>
      </c>
      <c r="BO10" s="22">
        <v>-4.8572214003017589</v>
      </c>
      <c r="BP10" s="95">
        <v>950.28665569200757</v>
      </c>
      <c r="BQ10" s="22">
        <v>5.8706254688587247</v>
      </c>
      <c r="BR10" s="23">
        <v>-4.3282158615227422</v>
      </c>
    </row>
    <row r="11" spans="1:70" x14ac:dyDescent="0.2">
      <c r="A11" s="28" t="s">
        <v>21</v>
      </c>
      <c r="B11" s="2" t="s">
        <v>27</v>
      </c>
      <c r="C11" s="78">
        <v>-30.934316666666668</v>
      </c>
      <c r="D11" s="79">
        <v>-35.973433333333332</v>
      </c>
      <c r="E11" s="22">
        <v>62.05</v>
      </c>
      <c r="F11" s="22">
        <v>0.66700000000000004</v>
      </c>
      <c r="G11" s="22">
        <v>18.29</v>
      </c>
      <c r="H11" s="22">
        <v>3.1</v>
      </c>
      <c r="I11" s="22">
        <v>0.183</v>
      </c>
      <c r="J11" s="22">
        <v>0.59</v>
      </c>
      <c r="K11" s="22">
        <v>1.39</v>
      </c>
      <c r="L11" s="22">
        <v>5.46</v>
      </c>
      <c r="M11" s="22">
        <v>6.76</v>
      </c>
      <c r="N11" s="22">
        <v>0.14499999999999999</v>
      </c>
      <c r="O11" s="22">
        <v>1.0171519744712401</v>
      </c>
      <c r="P11" s="22">
        <v>99.652151974471252</v>
      </c>
      <c r="Q11" s="28" t="s">
        <v>36</v>
      </c>
      <c r="R11" s="2" t="s">
        <v>36</v>
      </c>
      <c r="S11" s="2" t="s">
        <v>36</v>
      </c>
      <c r="T11" s="2" t="s">
        <v>36</v>
      </c>
      <c r="U11" s="2" t="s">
        <v>36</v>
      </c>
      <c r="V11" s="24">
        <v>83</v>
      </c>
      <c r="W11" s="22">
        <v>7.9482121923869595</v>
      </c>
      <c r="X11" s="30">
        <v>131.87699278987094</v>
      </c>
      <c r="Y11" s="30">
        <v>187.03981664553274</v>
      </c>
      <c r="Z11" s="95">
        <v>31.897556900527174</v>
      </c>
      <c r="AA11" s="30">
        <v>886.72856140112367</v>
      </c>
      <c r="AB11" s="30">
        <v>103.51059384213251</v>
      </c>
      <c r="AC11" s="22">
        <v>1.0540433770552571</v>
      </c>
      <c r="AD11" s="30">
        <v>667.24986675846355</v>
      </c>
      <c r="AE11" s="95">
        <v>83.309077559079668</v>
      </c>
      <c r="AF11" s="30">
        <v>163.92780698866983</v>
      </c>
      <c r="AG11" s="95">
        <v>18.32659492621028</v>
      </c>
      <c r="AH11" s="95">
        <v>62.651122179973278</v>
      </c>
      <c r="AI11" s="22">
        <v>9.5078289039356818</v>
      </c>
      <c r="AJ11" s="22">
        <v>2.2018244676799119</v>
      </c>
      <c r="AK11" s="22">
        <v>7.1819326048853629</v>
      </c>
      <c r="AL11" s="22">
        <v>1.0834225123761716</v>
      </c>
      <c r="AM11" s="22">
        <v>6.0403174031792854</v>
      </c>
      <c r="AN11" s="22">
        <v>1.2012487550104851</v>
      </c>
      <c r="AO11" s="22">
        <v>3.3105684956677504</v>
      </c>
      <c r="AP11" s="22">
        <v>0.49289346663365152</v>
      </c>
      <c r="AQ11" s="22">
        <v>3.1946306271925113</v>
      </c>
      <c r="AR11" s="22">
        <v>0.49900812634174113</v>
      </c>
      <c r="AS11" s="95">
        <v>16.059650759834689</v>
      </c>
      <c r="AT11" s="95">
        <v>16.2033317205819</v>
      </c>
      <c r="AU11" s="95">
        <v>12.032064817731509</v>
      </c>
      <c r="AV11" s="22">
        <v>1.6978054517496299</v>
      </c>
      <c r="AW11" s="31">
        <v>0.70685438</v>
      </c>
      <c r="AX11" s="82">
        <v>1.8210713424988919E-5</v>
      </c>
      <c r="AY11" s="106">
        <v>0.70549619910489703</v>
      </c>
      <c r="AZ11" s="107">
        <v>2.0404337016526179</v>
      </c>
      <c r="BA11" s="96">
        <v>17.789559216329177</v>
      </c>
      <c r="BB11" s="96">
        <v>1.9217777800000001E-3</v>
      </c>
      <c r="BC11" s="96">
        <v>15.473314902855568</v>
      </c>
      <c r="BD11" s="96">
        <v>2.3971598000000001E-3</v>
      </c>
      <c r="BE11" s="96">
        <v>38.155691149160518</v>
      </c>
      <c r="BF11" s="83">
        <v>2.5031381999999999E-3</v>
      </c>
      <c r="BG11" s="32">
        <v>17.741715504881867</v>
      </c>
      <c r="BH11" s="96">
        <v>15.471068475654416</v>
      </c>
      <c r="BI11" s="96">
        <v>38.044225542965272</v>
      </c>
      <c r="BJ11" s="23">
        <v>7.3229811128200861</v>
      </c>
      <c r="BK11" s="31">
        <v>0.51237795045573575</v>
      </c>
      <c r="BL11" s="97">
        <v>5.9183627689380487E-6</v>
      </c>
      <c r="BM11" s="85">
        <v>0.5123498224427192</v>
      </c>
      <c r="BN11" s="101">
        <v>9.1768254712087563E-2</v>
      </c>
      <c r="BO11" s="22">
        <v>-5.0727715125353789</v>
      </c>
      <c r="BP11" s="95">
        <v>838.85307113731858</v>
      </c>
      <c r="BQ11" s="22">
        <v>6.1548844527702453</v>
      </c>
      <c r="BR11" s="23">
        <v>-4.4455723323250753</v>
      </c>
    </row>
    <row r="12" spans="1:70" x14ac:dyDescent="0.2">
      <c r="A12" s="28" t="s">
        <v>4</v>
      </c>
      <c r="B12" s="2" t="s">
        <v>26</v>
      </c>
      <c r="C12" s="78">
        <v>-30.619</v>
      </c>
      <c r="D12" s="79">
        <v>-35.776800000000001</v>
      </c>
      <c r="E12" s="22">
        <v>49.48</v>
      </c>
      <c r="F12" s="22">
        <v>2.673</v>
      </c>
      <c r="G12" s="22">
        <v>16.079999999999998</v>
      </c>
      <c r="H12" s="22">
        <v>7.51</v>
      </c>
      <c r="I12" s="22">
        <v>7.2999999999999995E-2</v>
      </c>
      <c r="J12" s="22">
        <v>4.0999999999999996</v>
      </c>
      <c r="K12" s="22">
        <v>4.0199999999999996</v>
      </c>
      <c r="L12" s="22">
        <v>1.72</v>
      </c>
      <c r="M12" s="22">
        <v>8.57</v>
      </c>
      <c r="N12" s="22">
        <v>1.149</v>
      </c>
      <c r="O12" s="22">
        <v>4.1264090177134003</v>
      </c>
      <c r="P12" s="22">
        <v>99.501409017713399</v>
      </c>
      <c r="Q12" s="28">
        <v>200</v>
      </c>
      <c r="R12" s="2" t="s">
        <v>36</v>
      </c>
      <c r="S12" s="2">
        <v>5</v>
      </c>
      <c r="T12" s="2">
        <v>20</v>
      </c>
      <c r="U12" s="2">
        <v>3</v>
      </c>
      <c r="V12" s="24">
        <v>97</v>
      </c>
      <c r="W12" s="95">
        <v>60.216127050195695</v>
      </c>
      <c r="X12" s="30">
        <v>132.12193871434607</v>
      </c>
      <c r="Y12" s="30">
        <v>626.65868493071684</v>
      </c>
      <c r="Z12" s="95">
        <v>30.644249264674865</v>
      </c>
      <c r="AA12" s="30">
        <v>436.58614923726537</v>
      </c>
      <c r="AB12" s="95">
        <v>69.719628788809118</v>
      </c>
      <c r="AC12" s="22">
        <v>0.38202721922297955</v>
      </c>
      <c r="AD12" s="30">
        <v>2149.6242203740471</v>
      </c>
      <c r="AE12" s="95">
        <v>71.913753437849195</v>
      </c>
      <c r="AF12" s="30">
        <v>150.13782898127698</v>
      </c>
      <c r="AG12" s="95">
        <v>17.775232914780204</v>
      </c>
      <c r="AH12" s="95">
        <v>68.245997652969933</v>
      </c>
      <c r="AI12" s="95">
        <v>11.423796887513351</v>
      </c>
      <c r="AJ12" s="22">
        <v>3.4535043335899283</v>
      </c>
      <c r="AK12" s="22">
        <v>9.192231360660049</v>
      </c>
      <c r="AL12" s="22">
        <v>1.1978852817661663</v>
      </c>
      <c r="AM12" s="22">
        <v>6.1677572026234708</v>
      </c>
      <c r="AN12" s="22">
        <v>1.106072562123837</v>
      </c>
      <c r="AO12" s="22">
        <v>2.7375090638798922</v>
      </c>
      <c r="AP12" s="22">
        <v>0.35805795432126425</v>
      </c>
      <c r="AQ12" s="22">
        <v>2.1042805431048839</v>
      </c>
      <c r="AR12" s="22">
        <v>0.29960047331077994</v>
      </c>
      <c r="AS12" s="22">
        <v>9.5949784312915813</v>
      </c>
      <c r="AT12" s="22">
        <v>7.9244228019660374</v>
      </c>
      <c r="AU12" s="22">
        <v>6.2542433766030152</v>
      </c>
      <c r="AV12" s="22">
        <v>1.2816518321092238</v>
      </c>
      <c r="AW12" s="31">
        <v>0.70669700999999996</v>
      </c>
      <c r="AX12" s="82">
        <v>7.8019328703089703E-6</v>
      </c>
      <c r="AY12" s="106">
        <v>0.70629088494280801</v>
      </c>
      <c r="AZ12" s="107">
        <v>0.6101331985804842</v>
      </c>
      <c r="BA12" s="96">
        <v>17.801089587861551</v>
      </c>
      <c r="BB12" s="96">
        <v>2.4246497999999999E-3</v>
      </c>
      <c r="BC12" s="96">
        <v>15.485497974481458</v>
      </c>
      <c r="BD12" s="96">
        <v>2.7093935999999998E-3</v>
      </c>
      <c r="BE12" s="96">
        <v>38.239461267658172</v>
      </c>
      <c r="BF12" s="83">
        <v>2.7292570000000001E-3</v>
      </c>
      <c r="BG12" s="32">
        <v>17.727130911316685</v>
      </c>
      <c r="BH12" s="96">
        <v>15.482025359633536</v>
      </c>
      <c r="BI12" s="96">
        <v>38.120814031360247</v>
      </c>
      <c r="BJ12" s="23">
        <v>5.0424359404010444</v>
      </c>
      <c r="BK12" s="31">
        <v>0.51233793075328327</v>
      </c>
      <c r="BL12" s="97">
        <v>5.9816331586112036E-6</v>
      </c>
      <c r="BM12" s="85">
        <v>0.51230690517844812</v>
      </c>
      <c r="BN12" s="101">
        <v>0.10122161321468648</v>
      </c>
      <c r="BO12" s="22">
        <v>-5.8534335479765165</v>
      </c>
      <c r="BP12" s="95">
        <v>960.51755358380217</v>
      </c>
      <c r="BQ12" s="22">
        <v>5.8444334696315092</v>
      </c>
      <c r="BR12" s="23">
        <v>-5.2827390860170702</v>
      </c>
    </row>
    <row r="13" spans="1:70" x14ac:dyDescent="0.2">
      <c r="A13" s="28" t="s">
        <v>23</v>
      </c>
      <c r="B13" s="2" t="s">
        <v>27</v>
      </c>
      <c r="C13" s="78">
        <v>-30.637466666666668</v>
      </c>
      <c r="D13" s="79">
        <v>-35.739016666666664</v>
      </c>
      <c r="E13" s="22">
        <v>52.77</v>
      </c>
      <c r="F13" s="22">
        <v>0.93100000000000005</v>
      </c>
      <c r="G13" s="22">
        <v>16.600000000000001</v>
      </c>
      <c r="H13" s="22">
        <v>3.02</v>
      </c>
      <c r="I13" s="22">
        <v>9.0999999999999998E-2</v>
      </c>
      <c r="J13" s="22">
        <v>0.59</v>
      </c>
      <c r="K13" s="22">
        <v>6.25</v>
      </c>
      <c r="L13" s="22">
        <v>2.68</v>
      </c>
      <c r="M13" s="22">
        <v>9.17</v>
      </c>
      <c r="N13" s="22">
        <v>0.29099999999999998</v>
      </c>
      <c r="O13" s="22">
        <v>6.3204508856682198</v>
      </c>
      <c r="P13" s="22">
        <v>98.713450885668223</v>
      </c>
      <c r="Q13" s="28">
        <v>58</v>
      </c>
      <c r="R13" s="2" t="s">
        <v>36</v>
      </c>
      <c r="S13" s="2">
        <v>2</v>
      </c>
      <c r="T13" s="2" t="s">
        <v>36</v>
      </c>
      <c r="U13" s="2" t="s">
        <v>36</v>
      </c>
      <c r="V13" s="24">
        <v>81</v>
      </c>
      <c r="W13" s="95">
        <v>13.478230905062896</v>
      </c>
      <c r="X13" s="30">
        <v>138.58272214083738</v>
      </c>
      <c r="Y13" s="30">
        <v>455.09725090936763</v>
      </c>
      <c r="Z13" s="95">
        <v>17.969937736676243</v>
      </c>
      <c r="AA13" s="30">
        <v>454.40796010464987</v>
      </c>
      <c r="AB13" s="30">
        <v>156.86024633586362</v>
      </c>
      <c r="AC13" s="22">
        <v>0.86874061888982634</v>
      </c>
      <c r="AD13" s="30">
        <v>1274.159344702229</v>
      </c>
      <c r="AE13" s="30">
        <v>106.16615597887753</v>
      </c>
      <c r="AF13" s="30">
        <v>194.53197885840541</v>
      </c>
      <c r="AG13" s="95">
        <v>19.961717628370494</v>
      </c>
      <c r="AH13" s="95">
        <v>64.797143996864563</v>
      </c>
      <c r="AI13" s="22">
        <v>8.6059139595471112</v>
      </c>
      <c r="AJ13" s="22">
        <v>2.4387605288272436</v>
      </c>
      <c r="AK13" s="22">
        <v>5.8604172669952206</v>
      </c>
      <c r="AL13" s="22">
        <v>0.73128715701921621</v>
      </c>
      <c r="AM13" s="22">
        <v>3.8570177128415639</v>
      </c>
      <c r="AN13" s="22">
        <v>0.67273460697180532</v>
      </c>
      <c r="AO13" s="22">
        <v>1.7381413691884853</v>
      </c>
      <c r="AP13" s="22">
        <v>0.24042420919695801</v>
      </c>
      <c r="AQ13" s="22">
        <v>1.4639621418119955</v>
      </c>
      <c r="AR13" s="22">
        <v>0.21505352657947524</v>
      </c>
      <c r="AS13" s="22">
        <v>8.7187209880285312</v>
      </c>
      <c r="AT13" s="95">
        <v>12.236036740823314</v>
      </c>
      <c r="AU13" s="95">
        <v>13.660858570789385</v>
      </c>
      <c r="AV13" s="22">
        <v>2.6386375351655715</v>
      </c>
      <c r="AW13" s="34" t="s">
        <v>60</v>
      </c>
      <c r="AX13" s="35" t="s">
        <v>60</v>
      </c>
      <c r="AY13" s="34" t="s">
        <v>60</v>
      </c>
      <c r="AZ13" s="35" t="s">
        <v>60</v>
      </c>
      <c r="BA13" s="99" t="s">
        <v>60</v>
      </c>
      <c r="BB13" s="99" t="s">
        <v>60</v>
      </c>
      <c r="BC13" s="99" t="s">
        <v>60</v>
      </c>
      <c r="BD13" s="99" t="s">
        <v>60</v>
      </c>
      <c r="BE13" s="99" t="s">
        <v>60</v>
      </c>
      <c r="BF13" s="35" t="s">
        <v>60</v>
      </c>
      <c r="BG13" s="34" t="s">
        <v>60</v>
      </c>
      <c r="BH13" s="99" t="s">
        <v>60</v>
      </c>
      <c r="BI13" s="99" t="s">
        <v>60</v>
      </c>
      <c r="BJ13" s="35" t="s">
        <v>60</v>
      </c>
      <c r="BK13" s="34" t="s">
        <v>60</v>
      </c>
      <c r="BL13" s="99" t="s">
        <v>60</v>
      </c>
      <c r="BM13" s="35" t="s">
        <v>60</v>
      </c>
      <c r="BN13" s="34" t="s">
        <v>60</v>
      </c>
      <c r="BO13" s="99" t="s">
        <v>60</v>
      </c>
      <c r="BP13" s="99" t="s">
        <v>60</v>
      </c>
      <c r="BQ13" s="99" t="s">
        <v>60</v>
      </c>
      <c r="BR13" s="35" t="s">
        <v>60</v>
      </c>
    </row>
    <row r="14" spans="1:70" x14ac:dyDescent="0.2">
      <c r="A14" s="28" t="s">
        <v>5</v>
      </c>
      <c r="B14" s="2" t="s">
        <v>27</v>
      </c>
      <c r="C14" s="78">
        <v>-30.637466666666668</v>
      </c>
      <c r="D14" s="79">
        <v>-35.739016666666664</v>
      </c>
      <c r="E14" s="22">
        <v>54</v>
      </c>
      <c r="F14" s="22">
        <v>0.95500000000000007</v>
      </c>
      <c r="G14" s="22">
        <v>17.25</v>
      </c>
      <c r="H14" s="22">
        <v>3.64</v>
      </c>
      <c r="I14" s="22">
        <v>8.4000000000000005E-2</v>
      </c>
      <c r="J14" s="22">
        <v>0.76</v>
      </c>
      <c r="K14" s="22">
        <v>4.4400000000000004</v>
      </c>
      <c r="L14" s="22">
        <v>2.4500000000000002</v>
      </c>
      <c r="M14" s="22">
        <v>10.34</v>
      </c>
      <c r="N14" s="22">
        <v>0.32100000000000001</v>
      </c>
      <c r="O14" s="22">
        <v>4.7319252640131495</v>
      </c>
      <c r="P14" s="22">
        <v>98.971925264013151</v>
      </c>
      <c r="Q14" s="28">
        <v>59</v>
      </c>
      <c r="R14" s="2" t="s">
        <v>36</v>
      </c>
      <c r="S14" s="2" t="s">
        <v>36</v>
      </c>
      <c r="T14" s="2">
        <v>4</v>
      </c>
      <c r="U14" s="2" t="s">
        <v>36</v>
      </c>
      <c r="V14" s="24">
        <v>77</v>
      </c>
      <c r="W14" s="95">
        <v>19.598429037547881</v>
      </c>
      <c r="X14" s="30">
        <v>118.36644796141961</v>
      </c>
      <c r="Y14" s="30">
        <v>669.72911562327613</v>
      </c>
      <c r="Z14" s="95">
        <v>17.901764754544967</v>
      </c>
      <c r="AA14" s="30">
        <v>442.07372342313494</v>
      </c>
      <c r="AB14" s="30">
        <v>171.1531331324949</v>
      </c>
      <c r="AC14" s="22">
        <v>0.64944115258483703</v>
      </c>
      <c r="AD14" s="30">
        <v>1517.2314964154682</v>
      </c>
      <c r="AE14" s="30">
        <v>107.29008081949401</v>
      </c>
      <c r="AF14" s="30">
        <v>195.64924800642359</v>
      </c>
      <c r="AG14" s="95">
        <v>20.049080066802428</v>
      </c>
      <c r="AH14" s="95">
        <v>64.992307603414787</v>
      </c>
      <c r="AI14" s="22">
        <v>8.647826175084699</v>
      </c>
      <c r="AJ14" s="22">
        <v>2.4613689588435896</v>
      </c>
      <c r="AK14" s="22">
        <v>5.9722629399487728</v>
      </c>
      <c r="AL14" s="22">
        <v>0.72801211790569187</v>
      </c>
      <c r="AM14" s="22">
        <v>3.8532138747813129</v>
      </c>
      <c r="AN14" s="22">
        <v>0.66642629142446486</v>
      </c>
      <c r="AO14" s="22">
        <v>1.6992879031555377</v>
      </c>
      <c r="AP14" s="22">
        <v>0.23197675106706353</v>
      </c>
      <c r="AQ14" s="22">
        <v>1.4180907486694054</v>
      </c>
      <c r="AR14" s="22">
        <v>0.20781205582589105</v>
      </c>
      <c r="AS14" s="22">
        <v>8.9805001694061648</v>
      </c>
      <c r="AT14" s="95">
        <v>12.798542028019716</v>
      </c>
      <c r="AU14" s="95">
        <v>13.852315625325096</v>
      </c>
      <c r="AV14" s="22">
        <v>3.3970410041521797</v>
      </c>
      <c r="AW14" s="31">
        <v>0.70588929</v>
      </c>
      <c r="AX14" s="82">
        <v>7.272369068504664E-6</v>
      </c>
      <c r="AY14" s="106">
        <v>0.70554887338043104</v>
      </c>
      <c r="AZ14" s="107">
        <v>0.51141754804207784</v>
      </c>
      <c r="BA14" s="96">
        <v>18.447910429764612</v>
      </c>
      <c r="BB14" s="96">
        <v>2.6026717999999998E-3</v>
      </c>
      <c r="BC14" s="96">
        <v>15.531103499250431</v>
      </c>
      <c r="BD14" s="96">
        <v>3.0133984000000002E-3</v>
      </c>
      <c r="BE14" s="96">
        <v>38.75649692435092</v>
      </c>
      <c r="BF14" s="83">
        <v>3.3370952000000001E-3</v>
      </c>
      <c r="BG14" s="32">
        <v>18.324515389870204</v>
      </c>
      <c r="BH14" s="96">
        <v>15.52530967670363</v>
      </c>
      <c r="BI14" s="96">
        <v>38.591078807349213</v>
      </c>
      <c r="BJ14" s="23">
        <v>4.2136384106356868</v>
      </c>
      <c r="BK14" s="31">
        <v>0.51247261975186675</v>
      </c>
      <c r="BL14" s="97">
        <v>6.0598762494954176E-6</v>
      </c>
      <c r="BM14" s="85">
        <v>0.51244795756721417</v>
      </c>
      <c r="BN14" s="101">
        <v>8.0460914235932768E-2</v>
      </c>
      <c r="BO14" s="22">
        <v>-3.2260629944191876</v>
      </c>
      <c r="BP14" s="95">
        <v>663.73395172384164</v>
      </c>
      <c r="BQ14" s="22">
        <v>6.6150115250026609</v>
      </c>
      <c r="BR14" s="23">
        <v>-2.5312774545467618</v>
      </c>
    </row>
    <row r="15" spans="1:70" x14ac:dyDescent="0.2">
      <c r="A15" s="36" t="s">
        <v>198</v>
      </c>
      <c r="B15" s="37" t="s">
        <v>27</v>
      </c>
      <c r="C15" s="108">
        <v>-30.637466666666668</v>
      </c>
      <c r="D15" s="109">
        <v>-35.739016666666664</v>
      </c>
      <c r="E15" s="39">
        <v>54</v>
      </c>
      <c r="F15" s="39">
        <v>0.95500000000000007</v>
      </c>
      <c r="G15" s="39">
        <v>17.25</v>
      </c>
      <c r="H15" s="39">
        <v>3.64</v>
      </c>
      <c r="I15" s="39">
        <v>8.4000000000000005E-2</v>
      </c>
      <c r="J15" s="39">
        <v>0.76</v>
      </c>
      <c r="K15" s="39">
        <v>4.4400000000000004</v>
      </c>
      <c r="L15" s="39">
        <v>2.4500000000000002</v>
      </c>
      <c r="M15" s="39">
        <v>10.34</v>
      </c>
      <c r="N15" s="39">
        <v>0.32100000000000001</v>
      </c>
      <c r="O15" s="39">
        <v>4.72</v>
      </c>
      <c r="P15" s="37">
        <v>98.96</v>
      </c>
      <c r="Q15" s="36">
        <v>59</v>
      </c>
      <c r="R15" s="37" t="s">
        <v>36</v>
      </c>
      <c r="S15" s="37" t="s">
        <v>36</v>
      </c>
      <c r="T15" s="37">
        <v>4</v>
      </c>
      <c r="U15" s="37" t="s">
        <v>36</v>
      </c>
      <c r="V15" s="38">
        <v>77</v>
      </c>
      <c r="W15" s="42">
        <v>19.987381023953763</v>
      </c>
      <c r="X15" s="42">
        <v>116.38179356986852</v>
      </c>
      <c r="Y15" s="42">
        <v>682.44497420809148</v>
      </c>
      <c r="Z15" s="42">
        <v>17.726661677273164</v>
      </c>
      <c r="AA15" s="42">
        <v>454.55801191336462</v>
      </c>
      <c r="AB15" s="42">
        <v>175.38142238241099</v>
      </c>
      <c r="AC15" s="42">
        <v>0.6678186034966187</v>
      </c>
      <c r="AD15" s="42">
        <v>1544.2482711524694</v>
      </c>
      <c r="AE15" s="42">
        <v>101.37427728210783</v>
      </c>
      <c r="AF15" s="42">
        <v>190.04833635057329</v>
      </c>
      <c r="AG15" s="42">
        <v>19.617519533457106</v>
      </c>
      <c r="AH15" s="42">
        <v>63.771710382382921</v>
      </c>
      <c r="AI15" s="42">
        <v>8.6078599975733958</v>
      </c>
      <c r="AJ15" s="42">
        <v>2.4651104095747587</v>
      </c>
      <c r="AK15" s="42">
        <v>5.9278751357190274</v>
      </c>
      <c r="AL15" s="42">
        <v>0.73614514827819721</v>
      </c>
      <c r="AM15" s="42">
        <v>3.8726244228753655</v>
      </c>
      <c r="AN15" s="42">
        <v>0.67801517996389948</v>
      </c>
      <c r="AO15" s="42">
        <v>1.7186899577424286</v>
      </c>
      <c r="AP15" s="42">
        <v>0.23564462994081281</v>
      </c>
      <c r="AQ15" s="42">
        <v>1.4352237103282737</v>
      </c>
      <c r="AR15" s="42">
        <v>0.20821231721133515</v>
      </c>
      <c r="AS15" s="42">
        <v>9.3008233491723491</v>
      </c>
      <c r="AT15" s="42">
        <v>12.994451143374473</v>
      </c>
      <c r="AU15" s="42">
        <v>13.839108069485501</v>
      </c>
      <c r="AV15" s="42">
        <v>3.4287985040569766</v>
      </c>
      <c r="AW15" s="110" t="s">
        <v>60</v>
      </c>
      <c r="AX15" s="111" t="s">
        <v>60</v>
      </c>
      <c r="AY15" s="110" t="s">
        <v>60</v>
      </c>
      <c r="AZ15" s="111" t="s">
        <v>60</v>
      </c>
      <c r="BA15" s="112" t="s">
        <v>60</v>
      </c>
      <c r="BB15" s="112" t="s">
        <v>60</v>
      </c>
      <c r="BC15" s="112" t="s">
        <v>60</v>
      </c>
      <c r="BD15" s="112" t="s">
        <v>60</v>
      </c>
      <c r="BE15" s="112" t="s">
        <v>60</v>
      </c>
      <c r="BF15" s="111" t="s">
        <v>60</v>
      </c>
      <c r="BG15" s="110" t="s">
        <v>60</v>
      </c>
      <c r="BH15" s="112" t="s">
        <v>60</v>
      </c>
      <c r="BI15" s="112" t="s">
        <v>60</v>
      </c>
      <c r="BJ15" s="111" t="s">
        <v>60</v>
      </c>
      <c r="BK15" s="110" t="s">
        <v>60</v>
      </c>
      <c r="BL15" s="112" t="s">
        <v>60</v>
      </c>
      <c r="BM15" s="111" t="s">
        <v>60</v>
      </c>
      <c r="BN15" s="110" t="s">
        <v>60</v>
      </c>
      <c r="BO15" s="112" t="s">
        <v>60</v>
      </c>
      <c r="BP15" s="112" t="s">
        <v>60</v>
      </c>
      <c r="BQ15" s="112" t="s">
        <v>60</v>
      </c>
      <c r="BR15" s="111" t="s">
        <v>60</v>
      </c>
    </row>
    <row r="17" spans="1:22" ht="15" x14ac:dyDescent="0.2">
      <c r="A17" s="43" t="s">
        <v>61</v>
      </c>
      <c r="P17" s="50"/>
      <c r="Q17" s="50"/>
      <c r="R17" s="44"/>
      <c r="S17" s="44"/>
      <c r="T17" s="44"/>
      <c r="U17" s="44"/>
      <c r="V17" s="44"/>
    </row>
    <row r="18" spans="1:22" ht="15" x14ac:dyDescent="0.2">
      <c r="A18" s="43" t="s">
        <v>66</v>
      </c>
      <c r="I18" s="4"/>
      <c r="P18" s="50"/>
    </row>
    <row r="19" spans="1:22" ht="16.5" x14ac:dyDescent="0.2">
      <c r="A19" s="1" t="s">
        <v>94</v>
      </c>
      <c r="I19" s="44"/>
      <c r="P19" s="50"/>
    </row>
    <row r="20" spans="1:22" ht="15" x14ac:dyDescent="0.2">
      <c r="A20" s="1" t="s">
        <v>199</v>
      </c>
      <c r="I20" s="44"/>
      <c r="P20" s="50"/>
    </row>
    <row r="21" spans="1:22" ht="15" x14ac:dyDescent="0.2">
      <c r="I21" s="44"/>
      <c r="P21" s="50"/>
    </row>
    <row r="22" spans="1:22" ht="15" x14ac:dyDescent="0.2">
      <c r="I22" s="44"/>
      <c r="P22" s="50"/>
    </row>
    <row r="23" spans="1:22" ht="15" x14ac:dyDescent="0.2">
      <c r="A23" s="87"/>
      <c r="B23" s="87"/>
      <c r="C23" s="4"/>
      <c r="D23" s="4"/>
      <c r="E23" s="4"/>
      <c r="I23" s="44"/>
      <c r="P23" s="50"/>
    </row>
    <row r="24" spans="1:22" ht="15" x14ac:dyDescent="0.2">
      <c r="A24" s="87"/>
      <c r="B24" s="87"/>
      <c r="C24" s="2"/>
      <c r="D24" s="2"/>
      <c r="E24" s="2"/>
      <c r="I24" s="44"/>
      <c r="P24" s="50"/>
    </row>
    <row r="25" spans="1:22" ht="15" x14ac:dyDescent="0.2">
      <c r="A25" s="45"/>
      <c r="I25" s="44"/>
      <c r="P25" s="50"/>
    </row>
    <row r="26" spans="1:22" ht="17.25" x14ac:dyDescent="0.2">
      <c r="A26" s="87"/>
      <c r="B26" s="87"/>
      <c r="C26" s="87"/>
      <c r="D26" s="46"/>
      <c r="E26" s="46"/>
      <c r="F26" s="46"/>
      <c r="I26" s="44"/>
      <c r="P26" s="50"/>
    </row>
    <row r="27" spans="1:22" ht="15" x14ac:dyDescent="0.2">
      <c r="A27" s="87"/>
      <c r="B27" s="87"/>
      <c r="C27" s="87"/>
      <c r="I27" s="44"/>
    </row>
    <row r="28" spans="1:22" ht="15" x14ac:dyDescent="0.2">
      <c r="A28" s="2"/>
      <c r="B28" s="2"/>
      <c r="C28" s="2"/>
      <c r="I28" s="44"/>
    </row>
    <row r="29" spans="1:22" ht="15" x14ac:dyDescent="0.2">
      <c r="G29" s="47"/>
      <c r="I29" s="44"/>
    </row>
    <row r="30" spans="1:22" ht="15" x14ac:dyDescent="0.2">
      <c r="I30" s="44"/>
    </row>
    <row r="31" spans="1:22" ht="15" x14ac:dyDescent="0.2">
      <c r="I31" s="44"/>
    </row>
    <row r="32" spans="1:22" ht="15" x14ac:dyDescent="0.2">
      <c r="I32" s="44"/>
    </row>
    <row r="33" spans="9:9" ht="15" x14ac:dyDescent="0.2">
      <c r="I33" s="44"/>
    </row>
    <row r="34" spans="9:9" ht="15" x14ac:dyDescent="0.2">
      <c r="I34" s="44"/>
    </row>
    <row r="35" spans="9:9" ht="15" x14ac:dyDescent="0.2">
      <c r="I35" s="44"/>
    </row>
    <row r="36" spans="9:9" ht="15" x14ac:dyDescent="0.2">
      <c r="I36" s="44"/>
    </row>
    <row r="37" spans="9:9" ht="15" x14ac:dyDescent="0.2">
      <c r="I37" s="44"/>
    </row>
    <row r="38" spans="9:9" ht="15" x14ac:dyDescent="0.2">
      <c r="I38" s="44"/>
    </row>
    <row r="39" spans="9:9" ht="15" x14ac:dyDescent="0.2">
      <c r="I39" s="44"/>
    </row>
    <row r="40" spans="9:9" ht="15" x14ac:dyDescent="0.2">
      <c r="I40" s="44"/>
    </row>
    <row r="41" spans="9:9" ht="15" x14ac:dyDescent="0.2">
      <c r="I41" s="44"/>
    </row>
    <row r="42" spans="9:9" ht="15" x14ac:dyDescent="0.2">
      <c r="I42" s="44"/>
    </row>
    <row r="43" spans="9:9" ht="15" x14ac:dyDescent="0.2">
      <c r="I43" s="44"/>
    </row>
    <row r="44" spans="9:9" ht="15" x14ac:dyDescent="0.2">
      <c r="I44" s="44"/>
    </row>
  </sheetData>
  <mergeCells count="10">
    <mergeCell ref="BK3:BM3"/>
    <mergeCell ref="E3:P3"/>
    <mergeCell ref="Q3:V3"/>
    <mergeCell ref="W3:AV3"/>
    <mergeCell ref="A3:A4"/>
    <mergeCell ref="B3:B4"/>
    <mergeCell ref="C3:C4"/>
    <mergeCell ref="D3:D4"/>
    <mergeCell ref="BA3:BF3"/>
    <mergeCell ref="AW3:AX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D770E-004B-47F9-9CB0-C35D290B30AE}">
  <dimension ref="A1:M94"/>
  <sheetViews>
    <sheetView zoomScale="85" zoomScaleNormal="85" workbookViewId="0"/>
  </sheetViews>
  <sheetFormatPr baseColWidth="10" defaultColWidth="13.875" defaultRowHeight="14.25" x14ac:dyDescent="0.2"/>
  <cols>
    <col min="1" max="1" width="14.875" style="51" customWidth="1"/>
    <col min="2" max="2" width="11.25" style="51" customWidth="1"/>
    <col min="3" max="3" width="17.375" style="51" customWidth="1"/>
    <col min="4" max="4" width="13.5" style="51" customWidth="1"/>
    <col min="5" max="5" width="18.5" style="51" customWidth="1"/>
    <col min="6" max="6" width="13.5" style="51" customWidth="1"/>
    <col min="7" max="7" width="13.625" style="51" customWidth="1"/>
    <col min="8" max="8" width="13.125" style="51" customWidth="1"/>
    <col min="9" max="9" width="11.875" style="51" customWidth="1"/>
    <col min="10" max="16384" width="13.875" style="51"/>
  </cols>
  <sheetData>
    <row r="1" spans="1:9" ht="15" x14ac:dyDescent="0.25">
      <c r="A1" s="151" t="s">
        <v>175</v>
      </c>
    </row>
    <row r="2" spans="1:9" x14ac:dyDescent="0.2">
      <c r="A2" s="52"/>
      <c r="B2" s="52"/>
      <c r="C2" s="52"/>
      <c r="D2" s="52"/>
      <c r="E2" s="52"/>
      <c r="F2" s="52"/>
      <c r="G2" s="52"/>
      <c r="H2" s="52"/>
      <c r="I2" s="52"/>
    </row>
    <row r="3" spans="1:9" ht="15" x14ac:dyDescent="0.25">
      <c r="A3" s="138" t="s">
        <v>69</v>
      </c>
      <c r="B3" s="139"/>
      <c r="C3" s="139"/>
      <c r="D3" s="139"/>
      <c r="E3" s="139"/>
      <c r="F3" s="139"/>
      <c r="G3" s="139"/>
      <c r="H3" s="139"/>
      <c r="I3" s="140"/>
    </row>
    <row r="4" spans="1:9" x14ac:dyDescent="0.2">
      <c r="A4" s="61" t="s">
        <v>104</v>
      </c>
      <c r="B4" s="141" t="s">
        <v>67</v>
      </c>
      <c r="C4" s="148"/>
      <c r="D4" s="148"/>
      <c r="E4" s="142"/>
      <c r="F4" s="141" t="s">
        <v>68</v>
      </c>
      <c r="G4" s="148"/>
      <c r="H4" s="148"/>
      <c r="I4" s="142"/>
    </row>
    <row r="5" spans="1:9" ht="42.75" x14ac:dyDescent="0.2">
      <c r="A5" s="62" t="s">
        <v>105</v>
      </c>
      <c r="B5" s="70" t="s">
        <v>111</v>
      </c>
      <c r="C5" s="71" t="s">
        <v>200</v>
      </c>
      <c r="D5" s="72" t="s">
        <v>95</v>
      </c>
      <c r="E5" s="73" t="s">
        <v>70</v>
      </c>
      <c r="F5" s="70" t="s">
        <v>111</v>
      </c>
      <c r="G5" s="37" t="s">
        <v>200</v>
      </c>
      <c r="H5" s="63" t="s">
        <v>96</v>
      </c>
      <c r="I5" s="38" t="s">
        <v>70</v>
      </c>
    </row>
    <row r="6" spans="1:9" ht="18.75" x14ac:dyDescent="0.2">
      <c r="A6" s="64" t="s">
        <v>97</v>
      </c>
      <c r="B6" s="28">
        <v>51.94</v>
      </c>
      <c r="C6" s="22">
        <v>52.16</v>
      </c>
      <c r="D6" s="22">
        <v>52.4780952380953</v>
      </c>
      <c r="E6" s="23">
        <v>0.48178637998809104</v>
      </c>
      <c r="F6" s="2">
        <v>72.38</v>
      </c>
      <c r="G6" s="22">
        <v>72.19</v>
      </c>
      <c r="H6" s="22">
        <v>72.557674418604705</v>
      </c>
      <c r="I6" s="23">
        <v>0.6879986060662171</v>
      </c>
    </row>
    <row r="7" spans="1:9" ht="18.75" x14ac:dyDescent="0.2">
      <c r="A7" s="65" t="s">
        <v>98</v>
      </c>
      <c r="B7" s="21">
        <v>1.3009999999999999</v>
      </c>
      <c r="C7" s="22">
        <v>1.3</v>
      </c>
      <c r="D7" s="22">
        <v>1.28388095238095</v>
      </c>
      <c r="E7" s="23">
        <v>1.90325553789082E-2</v>
      </c>
      <c r="F7" s="22">
        <v>0.249</v>
      </c>
      <c r="G7" s="22">
        <v>0.25</v>
      </c>
      <c r="H7" s="22">
        <v>0.24068604651162803</v>
      </c>
      <c r="I7" s="23">
        <v>9.4175768138839312E-3</v>
      </c>
    </row>
    <row r="8" spans="1:9" ht="18.75" x14ac:dyDescent="0.2">
      <c r="A8" s="65" t="s">
        <v>99</v>
      </c>
      <c r="B8" s="28">
        <v>14.65</v>
      </c>
      <c r="C8" s="22">
        <v>14.51</v>
      </c>
      <c r="D8" s="22">
        <v>14.5461904761905</v>
      </c>
      <c r="E8" s="23">
        <v>0.30180135515105705</v>
      </c>
      <c r="F8" s="2">
        <v>14.44</v>
      </c>
      <c r="G8" s="22">
        <v>14.22</v>
      </c>
      <c r="H8" s="22">
        <v>14.26</v>
      </c>
      <c r="I8" s="23">
        <v>0.18994986807300601</v>
      </c>
    </row>
    <row r="9" spans="1:9" ht="18.75" x14ac:dyDescent="0.2">
      <c r="A9" s="65" t="s">
        <v>100</v>
      </c>
      <c r="B9" s="21">
        <v>9.0299999999999994</v>
      </c>
      <c r="C9" s="22">
        <v>9.1</v>
      </c>
      <c r="D9" s="22">
        <v>8.8249999999999993</v>
      </c>
      <c r="E9" s="23">
        <v>1.33477539770511</v>
      </c>
      <c r="F9" s="22">
        <v>2.02</v>
      </c>
      <c r="G9" s="22">
        <v>2.0499999999999998</v>
      </c>
      <c r="H9" s="22">
        <v>1.9995348837209299</v>
      </c>
      <c r="I9" s="23">
        <v>1.57288767455478E-2</v>
      </c>
    </row>
    <row r="10" spans="1:9" x14ac:dyDescent="0.2">
      <c r="A10" s="65" t="s">
        <v>28</v>
      </c>
      <c r="B10" s="21">
        <v>0.14399999999999999</v>
      </c>
      <c r="C10" s="22">
        <v>0.15</v>
      </c>
      <c r="D10" s="22">
        <v>0.14761904761904801</v>
      </c>
      <c r="E10" s="23">
        <v>1.7981471945681502E-3</v>
      </c>
      <c r="F10" s="22">
        <v>5.6000000000000001E-2</v>
      </c>
      <c r="G10" s="22">
        <v>0.06</v>
      </c>
      <c r="H10" s="22">
        <v>5.9674418604651197E-2</v>
      </c>
      <c r="I10" s="23">
        <v>1.0628114161563601E-3</v>
      </c>
    </row>
    <row r="11" spans="1:9" x14ac:dyDescent="0.2">
      <c r="A11" s="65" t="s">
        <v>29</v>
      </c>
      <c r="B11" s="28">
        <v>7.81</v>
      </c>
      <c r="C11" s="22">
        <v>7.75</v>
      </c>
      <c r="D11" s="22">
        <v>7.8269047619047605</v>
      </c>
      <c r="E11" s="23">
        <v>7.5308383709948495E-2</v>
      </c>
      <c r="F11" s="2">
        <v>0.66</v>
      </c>
      <c r="G11" s="22">
        <v>0.69</v>
      </c>
      <c r="H11" s="22">
        <v>0.73313953488372108</v>
      </c>
      <c r="I11" s="23">
        <v>6.1140190738891598E-2</v>
      </c>
    </row>
    <row r="12" spans="1:9" x14ac:dyDescent="0.2">
      <c r="A12" s="65" t="s">
        <v>30</v>
      </c>
      <c r="B12" s="28">
        <v>9.33</v>
      </c>
      <c r="C12" s="22">
        <v>9.23</v>
      </c>
      <c r="D12" s="22">
        <v>9.3519047619047608</v>
      </c>
      <c r="E12" s="23">
        <v>0.14832331833964901</v>
      </c>
      <c r="F12" s="2">
        <v>2.13</v>
      </c>
      <c r="G12" s="22">
        <v>2.13</v>
      </c>
      <c r="H12" s="22">
        <v>2.1339534883720899</v>
      </c>
      <c r="I12" s="23">
        <v>3.4305319237950799E-2</v>
      </c>
    </row>
    <row r="13" spans="1:9" ht="18.75" x14ac:dyDescent="0.2">
      <c r="A13" s="65" t="s">
        <v>101</v>
      </c>
      <c r="B13" s="28">
        <v>2.59</v>
      </c>
      <c r="C13" s="22">
        <v>2.74</v>
      </c>
      <c r="D13" s="22">
        <v>2.75428571428571</v>
      </c>
      <c r="E13" s="23">
        <v>0.10091106717432401</v>
      </c>
      <c r="F13" s="2">
        <v>3.27</v>
      </c>
      <c r="G13" s="22">
        <v>3.41</v>
      </c>
      <c r="H13" s="22">
        <v>3.47604651162791</v>
      </c>
      <c r="I13" s="23">
        <v>0.129451949807525</v>
      </c>
    </row>
    <row r="14" spans="1:9" ht="18.75" x14ac:dyDescent="0.2">
      <c r="A14" s="65" t="s">
        <v>102</v>
      </c>
      <c r="B14" s="28">
        <v>1.36</v>
      </c>
      <c r="C14" s="22">
        <v>1.42</v>
      </c>
      <c r="D14" s="22">
        <v>1.4002380952380999</v>
      </c>
      <c r="E14" s="23">
        <v>3.4013353444792602E-2</v>
      </c>
      <c r="F14" s="2">
        <v>3.97</v>
      </c>
      <c r="G14" s="22">
        <v>4.01</v>
      </c>
      <c r="H14" s="22">
        <v>3.9873255813953499</v>
      </c>
      <c r="I14" s="23">
        <v>7.7293109694212395E-2</v>
      </c>
    </row>
    <row r="15" spans="1:9" ht="18.75" x14ac:dyDescent="0.2">
      <c r="A15" s="65" t="s">
        <v>103</v>
      </c>
      <c r="B15" s="21">
        <v>0.25800000000000001</v>
      </c>
      <c r="C15" s="22">
        <v>0.26</v>
      </c>
      <c r="D15" s="22">
        <v>0.25773809523809504</v>
      </c>
      <c r="E15" s="23">
        <v>4.5410101240648997E-3</v>
      </c>
      <c r="F15" s="22">
        <v>8.6000000000000007E-2</v>
      </c>
      <c r="G15" s="22">
        <v>0.08</v>
      </c>
      <c r="H15" s="22">
        <v>8.5302325581395402E-2</v>
      </c>
      <c r="I15" s="23">
        <v>3.3914099029117802E-3</v>
      </c>
    </row>
    <row r="16" spans="1:9" x14ac:dyDescent="0.2">
      <c r="A16" s="66" t="s">
        <v>31</v>
      </c>
      <c r="B16" s="21">
        <v>1.1000000000000001</v>
      </c>
      <c r="C16" s="22">
        <v>1.1000000000000001</v>
      </c>
      <c r="D16" s="22"/>
      <c r="E16" s="23"/>
      <c r="F16" s="22">
        <v>0.59</v>
      </c>
      <c r="G16" s="22">
        <v>0.59</v>
      </c>
      <c r="H16" s="2"/>
      <c r="I16" s="24"/>
    </row>
    <row r="17" spans="1:9" ht="16.5" customHeight="1" x14ac:dyDescent="0.2">
      <c r="A17" s="66" t="s">
        <v>32</v>
      </c>
      <c r="B17" s="21">
        <f>SUM(B6:B16)</f>
        <v>99.513000000000005</v>
      </c>
      <c r="C17" s="22">
        <f>SUM(C6:C16)</f>
        <v>99.72</v>
      </c>
      <c r="D17" s="22"/>
      <c r="E17" s="23"/>
      <c r="F17" s="22">
        <f>SUM(F6:F16)</f>
        <v>99.850999999999971</v>
      </c>
      <c r="G17" s="22">
        <f>SUM(G6:G16)</f>
        <v>99.679999999999993</v>
      </c>
      <c r="H17" s="2"/>
      <c r="I17" s="24"/>
    </row>
    <row r="18" spans="1:9" x14ac:dyDescent="0.2">
      <c r="A18" s="66" t="s">
        <v>106</v>
      </c>
      <c r="B18" s="28"/>
      <c r="C18" s="2"/>
      <c r="D18" s="2"/>
      <c r="E18" s="24"/>
      <c r="F18" s="2"/>
      <c r="G18" s="2"/>
      <c r="H18" s="22"/>
      <c r="I18" s="23"/>
    </row>
    <row r="19" spans="1:9" x14ac:dyDescent="0.2">
      <c r="A19" s="68" t="s">
        <v>35</v>
      </c>
      <c r="B19" s="19">
        <v>203</v>
      </c>
      <c r="C19" s="20">
        <v>220</v>
      </c>
      <c r="D19" s="26">
        <v>200.26190476190499</v>
      </c>
      <c r="E19" s="69">
        <v>6.6553527184337398</v>
      </c>
      <c r="F19" s="20">
        <v>21</v>
      </c>
      <c r="G19" s="20">
        <v>23</v>
      </c>
      <c r="H19" s="26">
        <v>21.302325581395301</v>
      </c>
      <c r="I19" s="69">
        <v>2.4155733197113802</v>
      </c>
    </row>
    <row r="20" spans="1:9" x14ac:dyDescent="0.2">
      <c r="A20" s="66" t="s">
        <v>37</v>
      </c>
      <c r="B20" s="28">
        <v>413</v>
      </c>
      <c r="C20" s="2">
        <v>415</v>
      </c>
      <c r="D20" s="30">
        <v>407.11904761904799</v>
      </c>
      <c r="E20" s="67">
        <v>9.9457465479538101</v>
      </c>
      <c r="F20" s="2">
        <v>29</v>
      </c>
      <c r="G20" s="30">
        <v>18.600000000000001</v>
      </c>
      <c r="H20" s="30">
        <v>27.845238095238098</v>
      </c>
      <c r="I20" s="67">
        <v>2.48038179407264</v>
      </c>
    </row>
    <row r="21" spans="1:9" x14ac:dyDescent="0.2">
      <c r="A21" s="66" t="s">
        <v>38</v>
      </c>
      <c r="B21" s="28">
        <v>38</v>
      </c>
      <c r="C21" s="30">
        <v>39.5</v>
      </c>
      <c r="D21" s="30">
        <v>38.5</v>
      </c>
      <c r="E21" s="67">
        <v>1.2574416170502101</v>
      </c>
      <c r="F21" s="2">
        <v>3</v>
      </c>
      <c r="G21" s="30">
        <v>5.7</v>
      </c>
      <c r="H21" s="30">
        <v>5.8571428571428603</v>
      </c>
      <c r="I21" s="67">
        <v>1.16732059119908</v>
      </c>
    </row>
    <row r="22" spans="1:9" x14ac:dyDescent="0.2">
      <c r="A22" s="66" t="s">
        <v>39</v>
      </c>
      <c r="B22" s="28">
        <v>140</v>
      </c>
      <c r="C22" s="2">
        <v>140</v>
      </c>
      <c r="D22" s="30">
        <v>140.59523809523799</v>
      </c>
      <c r="E22" s="67">
        <v>2.10417115080595</v>
      </c>
      <c r="F22" s="2" t="s">
        <v>36</v>
      </c>
      <c r="G22" s="30">
        <v>6.4</v>
      </c>
      <c r="H22" s="30">
        <v>7.6</v>
      </c>
      <c r="I22" s="67">
        <v>2.8362729848243502</v>
      </c>
    </row>
    <row r="23" spans="1:9" ht="13.9" customHeight="1" x14ac:dyDescent="0.2">
      <c r="A23" s="66" t="s">
        <v>40</v>
      </c>
      <c r="B23" s="28">
        <v>56</v>
      </c>
      <c r="C23" s="30">
        <v>55.5</v>
      </c>
      <c r="D23" s="30">
        <v>56.571428571428598</v>
      </c>
      <c r="E23" s="67">
        <v>0.90623177976020208</v>
      </c>
      <c r="F23" s="2" t="s">
        <v>36</v>
      </c>
      <c r="G23" s="30">
        <v>1.3</v>
      </c>
      <c r="H23" s="30">
        <v>0</v>
      </c>
      <c r="I23" s="67">
        <v>0</v>
      </c>
    </row>
    <row r="24" spans="1:9" x14ac:dyDescent="0.2">
      <c r="A24" s="66" t="s">
        <v>41</v>
      </c>
      <c r="B24" s="28">
        <v>80</v>
      </c>
      <c r="C24" s="2">
        <v>82</v>
      </c>
      <c r="D24" s="30">
        <v>81.5</v>
      </c>
      <c r="E24" s="67">
        <v>0.95805761629208208</v>
      </c>
      <c r="F24" s="2">
        <v>37</v>
      </c>
      <c r="G24" s="30">
        <v>38.799999999999997</v>
      </c>
      <c r="H24" s="30">
        <v>39.104651162790702</v>
      </c>
      <c r="I24" s="67">
        <v>1.3782240968469399</v>
      </c>
    </row>
    <row r="25" spans="1:9" x14ac:dyDescent="0.2">
      <c r="A25" s="62" t="s">
        <v>107</v>
      </c>
      <c r="B25" s="58"/>
      <c r="C25" s="59"/>
      <c r="D25" s="59"/>
      <c r="E25" s="60"/>
      <c r="F25" s="59"/>
      <c r="G25" s="59"/>
      <c r="H25" s="59"/>
      <c r="I25" s="60"/>
    </row>
    <row r="26" spans="1:9" x14ac:dyDescent="0.2">
      <c r="A26" s="43" t="s">
        <v>66</v>
      </c>
    </row>
    <row r="28" spans="1:9" ht="15" x14ac:dyDescent="0.25">
      <c r="A28" s="145" t="s">
        <v>113</v>
      </c>
      <c r="B28" s="146"/>
      <c r="C28" s="146"/>
      <c r="D28" s="146"/>
      <c r="E28" s="146"/>
      <c r="F28" s="147"/>
    </row>
    <row r="29" spans="1:9" x14ac:dyDescent="0.2">
      <c r="A29" s="70" t="s">
        <v>104</v>
      </c>
      <c r="B29" s="141" t="s">
        <v>108</v>
      </c>
      <c r="C29" s="142"/>
      <c r="D29" s="141" t="s">
        <v>109</v>
      </c>
      <c r="E29" s="142"/>
      <c r="F29" s="143" t="s">
        <v>112</v>
      </c>
    </row>
    <row r="30" spans="1:9" x14ac:dyDescent="0.2">
      <c r="A30" s="36" t="s">
        <v>114</v>
      </c>
      <c r="B30" s="36" t="s">
        <v>111</v>
      </c>
      <c r="C30" s="38" t="s">
        <v>201</v>
      </c>
      <c r="D30" s="36" t="s">
        <v>111</v>
      </c>
      <c r="E30" s="38" t="s">
        <v>201</v>
      </c>
      <c r="F30" s="144"/>
    </row>
    <row r="31" spans="1:9" x14ac:dyDescent="0.2">
      <c r="A31" s="28" t="s">
        <v>34</v>
      </c>
      <c r="B31" s="29">
        <v>21.384590442306578</v>
      </c>
      <c r="C31" s="23" t="s">
        <v>119</v>
      </c>
      <c r="D31" s="29">
        <v>23.782503541066372</v>
      </c>
      <c r="E31" s="23" t="s">
        <v>120</v>
      </c>
      <c r="F31" s="23">
        <v>0.55687665543782572</v>
      </c>
    </row>
    <row r="32" spans="1:9" x14ac:dyDescent="0.2">
      <c r="A32" s="74" t="s">
        <v>6</v>
      </c>
      <c r="B32" s="29">
        <v>50.918758279323058</v>
      </c>
      <c r="C32" s="23" t="s">
        <v>121</v>
      </c>
      <c r="D32" s="21">
        <v>5.2082676961405916</v>
      </c>
      <c r="E32" s="23" t="s">
        <v>122</v>
      </c>
      <c r="F32" s="23" t="s">
        <v>115</v>
      </c>
    </row>
    <row r="33" spans="1:6" x14ac:dyDescent="0.2">
      <c r="A33" s="74" t="s">
        <v>7</v>
      </c>
      <c r="B33" s="74">
        <v>1383.2906111456196</v>
      </c>
      <c r="C33" s="23" t="s">
        <v>123</v>
      </c>
      <c r="D33" s="74">
        <v>282.98965781322494</v>
      </c>
      <c r="E33" s="23" t="s">
        <v>124</v>
      </c>
      <c r="F33" s="23">
        <v>0.15428332450472246</v>
      </c>
    </row>
    <row r="34" spans="1:6" x14ac:dyDescent="0.2">
      <c r="A34" s="74" t="s">
        <v>42</v>
      </c>
      <c r="B34" s="29">
        <v>30.647334168679336</v>
      </c>
      <c r="C34" s="23" t="s">
        <v>125</v>
      </c>
      <c r="D34" s="21">
        <v>8.5703921911451761</v>
      </c>
      <c r="E34" s="23" t="s">
        <v>126</v>
      </c>
      <c r="F34" s="23">
        <v>1.4785904163295394E-2</v>
      </c>
    </row>
    <row r="35" spans="1:6" x14ac:dyDescent="0.2">
      <c r="A35" s="74" t="s">
        <v>43</v>
      </c>
      <c r="B35" s="74">
        <v>291.26963484391547</v>
      </c>
      <c r="C35" s="23" t="s">
        <v>127</v>
      </c>
      <c r="D35" s="29">
        <v>23.382172261727913</v>
      </c>
      <c r="E35" s="23" t="s">
        <v>128</v>
      </c>
      <c r="F35" s="23" t="s">
        <v>116</v>
      </c>
    </row>
    <row r="36" spans="1:6" x14ac:dyDescent="0.2">
      <c r="A36" s="74" t="s">
        <v>44</v>
      </c>
      <c r="B36" s="74">
        <v>107.80624080448902</v>
      </c>
      <c r="C36" s="23" t="s">
        <v>129</v>
      </c>
      <c r="D36" s="21">
        <v>1.7151514611168881</v>
      </c>
      <c r="E36" s="23" t="s">
        <v>130</v>
      </c>
      <c r="F36" s="23">
        <v>1.7019911412218734E-2</v>
      </c>
    </row>
    <row r="37" spans="1:6" x14ac:dyDescent="0.2">
      <c r="A37" s="74" t="s">
        <v>45</v>
      </c>
      <c r="B37" s="21">
        <v>0.84445842454133813</v>
      </c>
      <c r="C37" s="23" t="s">
        <v>131</v>
      </c>
      <c r="D37" s="21">
        <v>0.19784172383906465</v>
      </c>
      <c r="E37" s="23" t="s">
        <v>132</v>
      </c>
      <c r="F37" s="23" t="s">
        <v>115</v>
      </c>
    </row>
    <row r="38" spans="1:6" x14ac:dyDescent="0.2">
      <c r="A38" s="74" t="s">
        <v>46</v>
      </c>
      <c r="B38" s="74">
        <v>1098.978892979572</v>
      </c>
      <c r="C38" s="23" t="s">
        <v>133</v>
      </c>
      <c r="D38" s="29">
        <v>56.04573956444704</v>
      </c>
      <c r="E38" s="33" t="s">
        <v>134</v>
      </c>
      <c r="F38" s="33">
        <v>0.59553688625958057</v>
      </c>
    </row>
    <row r="39" spans="1:6" x14ac:dyDescent="0.2">
      <c r="A39" s="74" t="s">
        <v>47</v>
      </c>
      <c r="B39" s="29">
        <v>84.025189973194131</v>
      </c>
      <c r="C39" s="23" t="s">
        <v>135</v>
      </c>
      <c r="D39" s="21">
        <v>3.1608604027926321</v>
      </c>
      <c r="E39" s="23" t="s">
        <v>136</v>
      </c>
      <c r="F39" s="23" t="s">
        <v>115</v>
      </c>
    </row>
    <row r="40" spans="1:6" x14ac:dyDescent="0.2">
      <c r="A40" s="74" t="s">
        <v>48</v>
      </c>
      <c r="B40" s="74">
        <v>155.49102150535748</v>
      </c>
      <c r="C40" s="23" t="s">
        <v>137</v>
      </c>
      <c r="D40" s="21">
        <v>7.4559249846331959</v>
      </c>
      <c r="E40" s="23" t="s">
        <v>138</v>
      </c>
      <c r="F40" s="23" t="s">
        <v>115</v>
      </c>
    </row>
    <row r="41" spans="1:6" x14ac:dyDescent="0.2">
      <c r="A41" s="74" t="s">
        <v>49</v>
      </c>
      <c r="B41" s="29">
        <v>17.824891778672662</v>
      </c>
      <c r="C41" s="23" t="s">
        <v>139</v>
      </c>
      <c r="D41" s="21">
        <v>1.051390201421079</v>
      </c>
      <c r="E41" s="23" t="s">
        <v>140</v>
      </c>
      <c r="F41" s="23" t="s">
        <v>115</v>
      </c>
    </row>
    <row r="42" spans="1:6" x14ac:dyDescent="0.2">
      <c r="A42" s="74" t="s">
        <v>9</v>
      </c>
      <c r="B42" s="29">
        <v>68.029536427552515</v>
      </c>
      <c r="C42" s="23" t="s">
        <v>141</v>
      </c>
      <c r="D42" s="21">
        <v>4.9097859067726981</v>
      </c>
      <c r="E42" s="23" t="s">
        <v>142</v>
      </c>
      <c r="F42" s="23" t="s">
        <v>117</v>
      </c>
    </row>
    <row r="43" spans="1:6" x14ac:dyDescent="0.2">
      <c r="A43" s="74" t="s">
        <v>8</v>
      </c>
      <c r="B43" s="29">
        <v>12.357032148302377</v>
      </c>
      <c r="C43" s="23" t="s">
        <v>143</v>
      </c>
      <c r="D43" s="21">
        <v>1.3238465765285456</v>
      </c>
      <c r="E43" s="23" t="s">
        <v>144</v>
      </c>
      <c r="F43" s="23" t="s">
        <v>115</v>
      </c>
    </row>
    <row r="44" spans="1:6" x14ac:dyDescent="0.2">
      <c r="A44" s="74" t="s">
        <v>50</v>
      </c>
      <c r="B44" s="21">
        <v>3.7210989330129709</v>
      </c>
      <c r="C44" s="23" t="s">
        <v>145</v>
      </c>
      <c r="D44" s="21">
        <v>0.5547557632141501</v>
      </c>
      <c r="E44" s="23" t="s">
        <v>146</v>
      </c>
      <c r="F44" s="23" t="s">
        <v>115</v>
      </c>
    </row>
    <row r="45" spans="1:6" x14ac:dyDescent="0.2">
      <c r="A45" s="74" t="s">
        <v>51</v>
      </c>
      <c r="B45" s="21">
        <v>9.9599814402848459</v>
      </c>
      <c r="C45" s="23" t="s">
        <v>147</v>
      </c>
      <c r="D45" s="21">
        <v>1.4888262547292053</v>
      </c>
      <c r="E45" s="23" t="s">
        <v>148</v>
      </c>
      <c r="F45" s="23" t="s">
        <v>115</v>
      </c>
    </row>
    <row r="46" spans="1:6" x14ac:dyDescent="0.2">
      <c r="A46" s="74" t="s">
        <v>52</v>
      </c>
      <c r="B46" s="21">
        <v>1.297713257638762</v>
      </c>
      <c r="C46" s="23" t="s">
        <v>149</v>
      </c>
      <c r="D46" s="21">
        <v>0.26194699382549602</v>
      </c>
      <c r="E46" s="23" t="s">
        <v>150</v>
      </c>
      <c r="F46" s="23" t="s">
        <v>115</v>
      </c>
    </row>
    <row r="47" spans="1:6" ht="13.5" customHeight="1" x14ac:dyDescent="0.2">
      <c r="A47" s="74" t="s">
        <v>53</v>
      </c>
      <c r="B47" s="21">
        <v>6.6045478015487902</v>
      </c>
      <c r="C47" s="23" t="s">
        <v>151</v>
      </c>
      <c r="D47" s="21">
        <v>1.5820174948310686</v>
      </c>
      <c r="E47" s="23" t="s">
        <v>152</v>
      </c>
      <c r="F47" s="23" t="s">
        <v>115</v>
      </c>
    </row>
    <row r="48" spans="1:6" x14ac:dyDescent="0.2">
      <c r="A48" s="74" t="s">
        <v>54</v>
      </c>
      <c r="B48" s="21">
        <v>1.1211135062803572</v>
      </c>
      <c r="C48" s="23" t="s">
        <v>153</v>
      </c>
      <c r="D48" s="21">
        <v>0.34364336904403048</v>
      </c>
      <c r="E48" s="23" t="s">
        <v>154</v>
      </c>
      <c r="F48" s="23" t="s">
        <v>115</v>
      </c>
    </row>
    <row r="49" spans="1:13" x14ac:dyDescent="0.2">
      <c r="A49" s="74" t="s">
        <v>55</v>
      </c>
      <c r="B49" s="21">
        <v>2.567392902522498</v>
      </c>
      <c r="C49" s="23" t="s">
        <v>155</v>
      </c>
      <c r="D49" s="21">
        <v>0.93627275483262062</v>
      </c>
      <c r="E49" s="23" t="s">
        <v>156</v>
      </c>
      <c r="F49" s="23" t="s">
        <v>115</v>
      </c>
    </row>
    <row r="50" spans="1:13" x14ac:dyDescent="0.2">
      <c r="A50" s="74" t="s">
        <v>56</v>
      </c>
      <c r="B50" s="21">
        <v>0.32394999688483272</v>
      </c>
      <c r="C50" s="23" t="s">
        <v>157</v>
      </c>
      <c r="D50" s="21">
        <v>0.13700894426528601</v>
      </c>
      <c r="E50" s="23" t="s">
        <v>158</v>
      </c>
      <c r="F50" s="23" t="s">
        <v>115</v>
      </c>
    </row>
    <row r="51" spans="1:13" x14ac:dyDescent="0.2">
      <c r="A51" s="74" t="s">
        <v>57</v>
      </c>
      <c r="B51" s="21">
        <v>1.8224577155537007</v>
      </c>
      <c r="C51" s="23" t="s">
        <v>159</v>
      </c>
      <c r="D51" s="21">
        <v>0.84214276308684788</v>
      </c>
      <c r="E51" s="23" t="s">
        <v>160</v>
      </c>
      <c r="F51" s="23" t="s">
        <v>115</v>
      </c>
    </row>
    <row r="52" spans="1:13" x14ac:dyDescent="0.2">
      <c r="A52" s="74" t="s">
        <v>58</v>
      </c>
      <c r="B52" s="21">
        <v>0.253017287682064</v>
      </c>
      <c r="C52" s="23" t="s">
        <v>161</v>
      </c>
      <c r="D52" s="21">
        <v>0.13262579820829309</v>
      </c>
      <c r="E52" s="23" t="s">
        <v>162</v>
      </c>
      <c r="F52" s="23" t="s">
        <v>115</v>
      </c>
    </row>
    <row r="53" spans="1:13" x14ac:dyDescent="0.2">
      <c r="A53" s="74" t="s">
        <v>59</v>
      </c>
      <c r="B53" s="21">
        <v>5.8880946867133597</v>
      </c>
      <c r="C53" s="23" t="s">
        <v>163</v>
      </c>
      <c r="D53" s="21">
        <v>0.77232655349456492</v>
      </c>
      <c r="E53" s="23" t="s">
        <v>164</v>
      </c>
      <c r="F53" s="23" t="s">
        <v>115</v>
      </c>
    </row>
    <row r="54" spans="1:13" x14ac:dyDescent="0.2">
      <c r="A54" s="74" t="s">
        <v>12</v>
      </c>
      <c r="B54" s="21">
        <v>5.4650532008556141</v>
      </c>
      <c r="C54" s="23" t="s">
        <v>165</v>
      </c>
      <c r="D54" s="21">
        <v>1.4187532177058964</v>
      </c>
      <c r="E54" s="23" t="s">
        <v>166</v>
      </c>
      <c r="F54" s="23" t="s">
        <v>118</v>
      </c>
    </row>
    <row r="55" spans="1:13" x14ac:dyDescent="0.2">
      <c r="A55" s="74" t="s">
        <v>13</v>
      </c>
      <c r="B55" s="29">
        <v>10.615524205715186</v>
      </c>
      <c r="C55" s="23" t="s">
        <v>167</v>
      </c>
      <c r="D55" s="21">
        <v>0.4107638402426505</v>
      </c>
      <c r="E55" s="23" t="s">
        <v>168</v>
      </c>
      <c r="F55" s="23" t="s">
        <v>115</v>
      </c>
    </row>
    <row r="56" spans="1:13" x14ac:dyDescent="0.2">
      <c r="A56" s="74" t="s">
        <v>14</v>
      </c>
      <c r="B56" s="21">
        <v>2.528163726371337</v>
      </c>
      <c r="C56" s="23" t="s">
        <v>169</v>
      </c>
      <c r="D56" s="21">
        <v>9.7987410680144535E-2</v>
      </c>
      <c r="E56" s="23" t="s">
        <v>170</v>
      </c>
      <c r="F56" s="23" t="s">
        <v>115</v>
      </c>
    </row>
    <row r="57" spans="1:13" ht="17.649999999999999" customHeight="1" x14ac:dyDescent="0.2">
      <c r="A57" s="76" t="s">
        <v>33</v>
      </c>
      <c r="B57" s="41">
        <v>14.87685314694297</v>
      </c>
      <c r="C57" s="40" t="s">
        <v>171</v>
      </c>
      <c r="D57" s="75">
        <v>4.2566812082651007</v>
      </c>
      <c r="E57" s="38" t="s">
        <v>110</v>
      </c>
      <c r="F57" s="40">
        <v>-7.8143643693309953E-3</v>
      </c>
      <c r="K57" s="53"/>
      <c r="L57" s="53"/>
      <c r="M57" s="53"/>
    </row>
    <row r="58" spans="1:13" ht="17.649999999999999" customHeight="1" x14ac:dyDescent="0.2">
      <c r="A58" s="113"/>
      <c r="B58" s="114"/>
      <c r="C58" s="115"/>
      <c r="D58" s="115"/>
      <c r="E58" s="116"/>
      <c r="F58" s="115"/>
      <c r="K58" s="53"/>
      <c r="L58" s="53"/>
      <c r="M58" s="53"/>
    </row>
    <row r="59" spans="1:13" ht="17.649999999999999" customHeight="1" x14ac:dyDescent="0.2">
      <c r="A59" s="117" t="s">
        <v>202</v>
      </c>
      <c r="B59" s="114"/>
      <c r="C59" s="115"/>
      <c r="D59" s="115"/>
      <c r="E59" s="116"/>
      <c r="F59" s="115"/>
      <c r="K59" s="53"/>
      <c r="L59" s="53"/>
      <c r="M59" s="53"/>
    </row>
    <row r="60" spans="1:13" ht="17.649999999999999" customHeight="1" x14ac:dyDescent="0.2">
      <c r="A60" s="117" t="s">
        <v>203</v>
      </c>
      <c r="B60" s="114"/>
      <c r="C60" s="115"/>
      <c r="D60" s="115"/>
      <c r="E60" s="116"/>
      <c r="F60" s="115"/>
      <c r="K60" s="53"/>
      <c r="L60" s="53"/>
      <c r="M60" s="53"/>
    </row>
    <row r="62" spans="1:13" ht="15" x14ac:dyDescent="0.25">
      <c r="A62" s="145" t="s">
        <v>65</v>
      </c>
      <c r="B62" s="146"/>
      <c r="C62" s="146"/>
      <c r="D62" s="146"/>
      <c r="E62" s="146"/>
      <c r="F62" s="146"/>
      <c r="G62" s="147"/>
    </row>
    <row r="63" spans="1:13" x14ac:dyDescent="0.2">
      <c r="A63" s="54"/>
      <c r="B63" s="86"/>
      <c r="C63" s="86"/>
      <c r="D63" s="86"/>
      <c r="E63" s="86"/>
      <c r="F63" s="86"/>
      <c r="G63" s="55"/>
    </row>
    <row r="64" spans="1:13" ht="15" x14ac:dyDescent="0.2">
      <c r="A64" s="127" t="s">
        <v>19</v>
      </c>
      <c r="B64" s="128"/>
      <c r="C64" s="4" t="s">
        <v>12</v>
      </c>
      <c r="D64" s="4" t="s">
        <v>7</v>
      </c>
      <c r="E64" s="4" t="s">
        <v>9</v>
      </c>
      <c r="F64" s="1"/>
      <c r="G64" s="56"/>
    </row>
    <row r="65" spans="1:7" x14ac:dyDescent="0.2">
      <c r="A65" s="127"/>
      <c r="B65" s="128"/>
      <c r="C65" s="2" t="s">
        <v>189</v>
      </c>
      <c r="D65" s="2" t="s">
        <v>17</v>
      </c>
      <c r="E65" s="2" t="s">
        <v>18</v>
      </c>
      <c r="F65" s="1"/>
      <c r="G65" s="56"/>
    </row>
    <row r="66" spans="1:7" x14ac:dyDescent="0.2">
      <c r="A66" s="45"/>
      <c r="B66" s="1"/>
      <c r="C66" s="1"/>
      <c r="D66" s="1"/>
      <c r="E66" s="1"/>
      <c r="F66" s="1"/>
      <c r="G66" s="56"/>
    </row>
    <row r="67" spans="1:7" ht="17.25" x14ac:dyDescent="0.2">
      <c r="A67" s="45"/>
      <c r="B67" s="87"/>
      <c r="C67" s="87"/>
      <c r="D67" s="46" t="s">
        <v>81</v>
      </c>
      <c r="E67" s="46" t="s">
        <v>82</v>
      </c>
      <c r="F67" s="46" t="s">
        <v>83</v>
      </c>
      <c r="G67" s="56"/>
    </row>
    <row r="68" spans="1:7" x14ac:dyDescent="0.2">
      <c r="A68" s="127" t="s">
        <v>193</v>
      </c>
      <c r="B68" s="128"/>
      <c r="C68" s="128"/>
      <c r="D68" s="2" t="s">
        <v>190</v>
      </c>
      <c r="E68" s="2" t="s">
        <v>191</v>
      </c>
      <c r="F68" s="2" t="s">
        <v>192</v>
      </c>
      <c r="G68" s="56"/>
    </row>
    <row r="69" spans="1:7" x14ac:dyDescent="0.2">
      <c r="A69" s="1"/>
      <c r="B69" s="1"/>
      <c r="C69" s="1"/>
      <c r="D69" s="1"/>
      <c r="E69" s="1"/>
      <c r="F69" s="1"/>
      <c r="G69" s="56"/>
    </row>
    <row r="70" spans="1:7" ht="17.25" x14ac:dyDescent="0.25">
      <c r="A70" s="1" t="s">
        <v>186</v>
      </c>
      <c r="B70" s="1"/>
      <c r="C70" s="1"/>
      <c r="D70" s="1"/>
      <c r="E70" s="1"/>
      <c r="F70" s="1"/>
      <c r="G70" s="57"/>
    </row>
    <row r="71" spans="1:7" x14ac:dyDescent="0.2">
      <c r="A71" s="45"/>
      <c r="B71" s="1"/>
      <c r="C71" s="1"/>
      <c r="D71" s="1"/>
      <c r="E71" s="1"/>
      <c r="F71" s="1"/>
      <c r="G71" s="57"/>
    </row>
    <row r="72" spans="1:7" ht="17.25" x14ac:dyDescent="0.25">
      <c r="A72" s="45" t="s">
        <v>187</v>
      </c>
      <c r="B72" s="1"/>
      <c r="C72" s="1"/>
      <c r="D72" s="1"/>
      <c r="E72" s="1"/>
      <c r="F72" s="1"/>
      <c r="G72" s="56"/>
    </row>
    <row r="73" spans="1:7" x14ac:dyDescent="0.2">
      <c r="A73" s="45"/>
      <c r="B73" s="1"/>
      <c r="C73" s="1"/>
      <c r="D73" s="1"/>
      <c r="E73" s="1"/>
      <c r="F73" s="1"/>
      <c r="G73" s="56"/>
    </row>
    <row r="74" spans="1:7" ht="13.9" customHeight="1" x14ac:dyDescent="0.2">
      <c r="A74" s="149" t="s">
        <v>194</v>
      </c>
      <c r="B74" s="149"/>
      <c r="C74" s="149"/>
      <c r="D74" s="149"/>
      <c r="E74" s="149"/>
      <c r="F74" s="149"/>
      <c r="G74" s="150"/>
    </row>
    <row r="75" spans="1:7" x14ac:dyDescent="0.2">
      <c r="A75" s="149"/>
      <c r="B75" s="149"/>
      <c r="C75" s="149"/>
      <c r="D75" s="149"/>
      <c r="E75" s="149"/>
      <c r="F75" s="149"/>
      <c r="G75" s="150"/>
    </row>
    <row r="76" spans="1:7" ht="13.9" customHeight="1" x14ac:dyDescent="0.2">
      <c r="A76" s="149"/>
      <c r="B76" s="149"/>
      <c r="C76" s="149"/>
      <c r="D76" s="149"/>
      <c r="E76" s="149"/>
      <c r="F76" s="149"/>
      <c r="G76" s="150"/>
    </row>
    <row r="77" spans="1:7" x14ac:dyDescent="0.2">
      <c r="A77" s="149"/>
      <c r="B77" s="149"/>
      <c r="C77" s="149"/>
      <c r="D77" s="149"/>
      <c r="E77" s="149"/>
      <c r="F77" s="149"/>
      <c r="G77" s="150"/>
    </row>
    <row r="78" spans="1:7" x14ac:dyDescent="0.2">
      <c r="A78" s="149"/>
      <c r="B78" s="149"/>
      <c r="C78" s="149"/>
      <c r="D78" s="149"/>
      <c r="E78" s="149"/>
      <c r="F78" s="149"/>
      <c r="G78" s="150"/>
    </row>
    <row r="79" spans="1:7" x14ac:dyDescent="0.2">
      <c r="A79" s="149"/>
      <c r="B79" s="149"/>
      <c r="C79" s="149"/>
      <c r="D79" s="149"/>
      <c r="E79" s="149"/>
      <c r="F79" s="149"/>
      <c r="G79" s="150"/>
    </row>
    <row r="80" spans="1:7" ht="15.6" customHeight="1" x14ac:dyDescent="0.2">
      <c r="A80" s="149"/>
      <c r="B80" s="149"/>
      <c r="C80" s="149"/>
      <c r="D80" s="149"/>
      <c r="E80" s="149"/>
      <c r="F80" s="149"/>
      <c r="G80" s="150"/>
    </row>
    <row r="81" spans="1:7" x14ac:dyDescent="0.2">
      <c r="A81" s="1"/>
      <c r="B81" s="1"/>
      <c r="C81" s="1"/>
      <c r="D81" s="1"/>
      <c r="E81" s="1"/>
      <c r="F81" s="1"/>
      <c r="G81" s="88"/>
    </row>
    <row r="82" spans="1:7" ht="17.25" x14ac:dyDescent="0.2">
      <c r="A82" s="93"/>
      <c r="B82" s="89"/>
      <c r="C82" s="1"/>
      <c r="D82" s="46" t="s">
        <v>81</v>
      </c>
      <c r="E82" s="46" t="s">
        <v>82</v>
      </c>
      <c r="F82" s="46" t="s">
        <v>83</v>
      </c>
      <c r="G82" s="88"/>
    </row>
    <row r="83" spans="1:7" x14ac:dyDescent="0.2">
      <c r="A83" s="127" t="s">
        <v>185</v>
      </c>
      <c r="B83" s="128"/>
      <c r="C83" s="128"/>
      <c r="D83" s="2" t="s">
        <v>195</v>
      </c>
      <c r="E83" s="2" t="s">
        <v>196</v>
      </c>
      <c r="F83" s="2" t="s">
        <v>197</v>
      </c>
      <c r="G83" s="88"/>
    </row>
    <row r="84" spans="1:7" x14ac:dyDescent="0.2">
      <c r="A84" s="127" t="s">
        <v>178</v>
      </c>
      <c r="B84" s="128"/>
      <c r="C84" s="128"/>
      <c r="D84" s="2" t="s">
        <v>180</v>
      </c>
      <c r="E84" s="2" t="s">
        <v>179</v>
      </c>
      <c r="F84" s="2" t="s">
        <v>181</v>
      </c>
      <c r="G84" s="88"/>
    </row>
    <row r="85" spans="1:7" x14ac:dyDescent="0.2">
      <c r="A85" s="28"/>
      <c r="B85" s="2"/>
      <c r="C85" s="2"/>
      <c r="D85" s="2"/>
      <c r="E85" s="2"/>
      <c r="F85" s="2"/>
      <c r="G85" s="88"/>
    </row>
    <row r="86" spans="1:7" x14ac:dyDescent="0.2">
      <c r="A86" s="90" t="s">
        <v>177</v>
      </c>
      <c r="B86" s="91"/>
      <c r="C86" s="91"/>
      <c r="D86" s="91"/>
      <c r="E86" s="91"/>
      <c r="F86" s="91"/>
      <c r="G86" s="92"/>
    </row>
    <row r="87" spans="1:7" x14ac:dyDescent="0.2">
      <c r="A87" s="135" t="s">
        <v>182</v>
      </c>
      <c r="B87" s="136"/>
      <c r="C87" s="136"/>
      <c r="D87" s="136"/>
      <c r="E87" s="136"/>
      <c r="F87" s="136"/>
      <c r="G87" s="137"/>
    </row>
    <row r="88" spans="1:7" x14ac:dyDescent="0.2">
      <c r="A88" s="135"/>
      <c r="B88" s="136"/>
      <c r="C88" s="136"/>
      <c r="D88" s="136"/>
      <c r="E88" s="136"/>
      <c r="F88" s="136"/>
      <c r="G88" s="137"/>
    </row>
    <row r="89" spans="1:7" x14ac:dyDescent="0.2">
      <c r="A89" s="135" t="s">
        <v>184</v>
      </c>
      <c r="B89" s="136"/>
      <c r="C89" s="136"/>
      <c r="D89" s="136"/>
      <c r="E89" s="136"/>
      <c r="F89" s="136"/>
      <c r="G89" s="137"/>
    </row>
    <row r="90" spans="1:7" x14ac:dyDescent="0.2">
      <c r="A90" s="135"/>
      <c r="B90" s="136"/>
      <c r="C90" s="136"/>
      <c r="D90" s="136"/>
      <c r="E90" s="136"/>
      <c r="F90" s="136"/>
      <c r="G90" s="137"/>
    </row>
    <row r="91" spans="1:7" x14ac:dyDescent="0.2">
      <c r="A91" s="135"/>
      <c r="B91" s="136"/>
      <c r="C91" s="136"/>
      <c r="D91" s="136"/>
      <c r="E91" s="136"/>
      <c r="F91" s="136"/>
      <c r="G91" s="137"/>
    </row>
    <row r="92" spans="1:7" x14ac:dyDescent="0.2">
      <c r="A92" s="129" t="s">
        <v>183</v>
      </c>
      <c r="B92" s="130"/>
      <c r="C92" s="130"/>
      <c r="D92" s="130"/>
      <c r="E92" s="130"/>
      <c r="F92" s="130"/>
      <c r="G92" s="131"/>
    </row>
    <row r="93" spans="1:7" x14ac:dyDescent="0.2">
      <c r="A93" s="129"/>
      <c r="B93" s="130"/>
      <c r="C93" s="130"/>
      <c r="D93" s="130"/>
      <c r="E93" s="130"/>
      <c r="F93" s="130"/>
      <c r="G93" s="131"/>
    </row>
    <row r="94" spans="1:7" x14ac:dyDescent="0.2">
      <c r="A94" s="132"/>
      <c r="B94" s="133"/>
      <c r="C94" s="133"/>
      <c r="D94" s="133"/>
      <c r="E94" s="133"/>
      <c r="F94" s="133"/>
      <c r="G94" s="134"/>
    </row>
  </sheetData>
  <mergeCells count="16">
    <mergeCell ref="A84:C84"/>
    <mergeCell ref="A92:G94"/>
    <mergeCell ref="A89:G91"/>
    <mergeCell ref="A87:G88"/>
    <mergeCell ref="A3:I3"/>
    <mergeCell ref="B29:C29"/>
    <mergeCell ref="D29:E29"/>
    <mergeCell ref="F29:F30"/>
    <mergeCell ref="A28:F28"/>
    <mergeCell ref="A64:B65"/>
    <mergeCell ref="A62:G62"/>
    <mergeCell ref="B4:E4"/>
    <mergeCell ref="F4:I4"/>
    <mergeCell ref="A83:C83"/>
    <mergeCell ref="A68:C68"/>
    <mergeCell ref="A74:G8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 D1 - Data</vt:lpstr>
      <vt:lpstr>Table D2 - Standards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CPGeo</dc:creator>
  <cp:lastModifiedBy>Matthias GIMENEZ</cp:lastModifiedBy>
  <cp:lastPrinted>2015-08-27T14:19:29Z</cp:lastPrinted>
  <dcterms:created xsi:type="dcterms:W3CDTF">2009-04-01T00:16:31Z</dcterms:created>
  <dcterms:modified xsi:type="dcterms:W3CDTF">2025-01-02T18:50:36Z</dcterms:modified>
</cp:coreProperties>
</file>